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7" l="1"/>
  <c r="C10" i="11"/>
  <c r="D29" i="19" l="1"/>
  <c r="L30" i="19"/>
  <c r="G29" i="1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35" i="10" l="1"/>
  <c r="A36" i="10" s="1"/>
  <c r="A37" i="10" s="1"/>
  <c r="A38" i="10" s="1"/>
  <c r="A40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6" i="10" s="1"/>
  <c r="A17" i="10" s="1"/>
  <c r="A9" i="10"/>
  <c r="B14" i="10"/>
  <c r="A35" i="9"/>
  <c r="A36" i="9" s="1"/>
  <c r="A37" i="9" s="1"/>
  <c r="A38" i="9" s="1"/>
  <c r="A40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7" i="9" s="1"/>
  <c r="A58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6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6" i="19" s="1"/>
  <c r="A48" i="19" s="1"/>
  <c r="A49" i="19" s="1"/>
  <c r="A53" i="19" s="1"/>
  <c r="A54" i="19" s="1"/>
  <c r="A55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23" i="15" s="1"/>
  <c r="C7" i="15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<sst xmlns="http://schemas.openxmlformats.org/spreadsheetml/2006/main" count="431" uniqueCount="266">
  <si>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</si>
  <si>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</si>
  <si>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</si>
  <si>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</si>
  <si>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</si>
  <si>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</si>
  <si>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</si>
  <si>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</si>
  <si>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</si>
  <si>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</si>
  <si>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</si>
  <si>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</si>
  <si>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</si>
  <si>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</si>
  <si>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</si>
  <si>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</si>
  <si>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</si>
  <si>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</si>
  <si>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</si>
  <si>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</si>
  <si>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</si>
  <si>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</si>
  <si>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</si>
  <si>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</si>
  <si>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</si>
  <si>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</si>
  <si>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</si>
  <si>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</si>
  <si>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</si>
  <si>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</si>
  <si>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</si>
  <si>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</si>
  <si>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</si>
  <si>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</si>
  <si>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</si>
  <si>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</si>
  <si>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</si>
  <si>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</si>
  <si>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</si>
  <si>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</si>
  <si>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</si>
  <si>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</si>
  <si>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</si>
  <si>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</si>
  <si>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</si>
  <si>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</si>
  <si>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</si>
  <si>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</si>
  <si>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</si>
  <si>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</si>
  <si>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</si>
  <si>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</si>
  <si>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</si>
  <si>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</si>
  <si>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</si>
  <si>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</si>
  <si>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</si>
  <si>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</si>
  <si>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</si>
  <si>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</si>
  <si>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</si>
  <si>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</si>
  <si>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</si>
  <si>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</si>
  <si>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</si>
  <si>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</si>
  <si>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</si>
  <si>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</si>
  <si>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</si>
  <si>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</si>
  <si>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</si>
  <si>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</si>
  <si>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</si>
  <si>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</si>
  <si>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</si>
  <si>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</si>
  <si>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</si>
  <si>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</si>
  <si>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</si>
  <si>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</si>
  <si>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</si>
  <si>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</si>
  <si>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</si>
  <si>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</si>
  <si>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</si>
  <si>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</si>
  <si>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</si>
  <si>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</si>
  <si>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</si>
  <si>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</si>
  <si>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</si>
  <si>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</si>
  <si>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</si>
  <si>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</si>
  <si>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</si>
  <si>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</si>
  <si>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</si>
  <si>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</si>
  <si>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</si>
  <si>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</si>
  <si>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</si>
  <si>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</si>
  <si>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</si>
  <si>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</si>
  <si>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</si>
  <si>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</si>
  <si>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</si>
  <si>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</si>
  <si>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</si>
  <si>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</si>
  <si>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</si>
  <si>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</si>
  <si>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</si>
  <si>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</si>
  <si>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</si>
  <si>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</si>
  <si>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</si>
  <si>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</si>
  <si>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</si>
  <si>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</si>
  <si>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</si>
  <si>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</si>
  <si>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</si>
  <si>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</si>
  <si>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</si>
  <si>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</si>
  <si>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</si>
  <si>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</si>
  <si>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</si>
  <si>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</si>
  <si>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</si>
  <si>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</si>
  <si>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</si>
  <si>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</si>
  <si>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</si>
  <si>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</si>
  <si>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</si>
  <si>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</si>
  <si>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</si>
  <si>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</si>
  <si>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</si>
  <si>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</si>
  <si>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</si>
  <si>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</si>
  <si>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</si>
  <si>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</si>
  <si>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</si>
  <si>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</si>
  <si>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</si>
  <si>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</si>
  <si>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</si>
  <si>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</si>
  <si>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</si>
  <si>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</si>
  <si>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</si>
  <si>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</si>
  <si>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</si>
  <si>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</si>
  <si>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</si>
  <si>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</si>
  <si>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</si>
  <si>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</si>
  <si>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</si>
  <si>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</si>
  <si>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</si>
  <si>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</si>
  <si>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</si>
  <si>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</si>
  <si>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</si>
  <si>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</si>
  <si>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</si>
  <si>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</si>
  <si>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</si>
  <si>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</si>
  <si>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</si>
  <si>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</si>
  <si>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</si>
  <si>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</si>
  <si>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</si>
  <si>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</si>
  <si>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</si>
  <si>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</si>
  <si>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</si>
  <si>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</si>
  <si>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</si>
  <si>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</si>
  <si>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</si>
  <si>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</si>
  <si>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</si>
  <si>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</si>
  <si>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</si>
  <si>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</si>
  <si>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</si>
  <si>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</si>
  <si>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</si>
  <si>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</si>
  <si>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</si>
  <si>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</si>
  <si>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</si>
  <si>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</si>
  <si>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</si>
  <si>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</si>
  <si>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</si>
  <si>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</si>
  <si>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</si>
  <si>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</si>
  <si>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</si>
  <si>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</si>
  <si>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</si>
  <si>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</si>
  <si>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</si>
  <si>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</si>
  <si>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</si>
  <si>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</si>
  <si>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</si>
  <si>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</si>
  <si>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</si>
  <si>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</si>
  <si>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</si>
  <si>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</si>
  <si>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</si>
  <si>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</si>
  <si>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</si>
  <si>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</si>
  <si>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</si>
  <si>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</si>
  <si>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</si>
  <si>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</si>
  <si>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</si>
  <si>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</si>
  <si>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</si>
  <si>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</si>
  <si>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</si>
  <si>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</si>
  <si>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</si>
  <si>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</si>
  <si>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</si>
  <si>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</si>
  <si>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</si>
  <si>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</si>
  <si>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</si>
  <si>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</si>
  <si>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</si>
  <si>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</si>
  <si>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</si>
  <si>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</si>
  <si>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</si>
  <si>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</si>
  <si>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</si>
  <si>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</si>
  <si>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</si>
  <si>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</si>
  <si>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</si>
  <si>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</si>
  <si>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</si>
  <si>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</si>
  <si>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</si>
  <si>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հ․75 մսուր-մանկապարտեզ» ՀՈԱԿ-ի </t>
  </si>
  <si>
    <t>Հ.Ադամյան</t>
  </si>
  <si>
    <t>Ա.Մնացականյան</t>
  </si>
  <si>
    <t>Նյութական վնասի փոխհատուցում</t>
  </si>
  <si>
    <t>Գումարի փոխհատուցման գծով՝վերապատրաստում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</si>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</sst>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61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0" s="6" customFormat="1">
      <c r="C1" s="494"/>
      <c r="D1" s="494" t="s">
        <v>198</v>
      </c>
      <c r="E1" s="510">
        <v>97</v>
      </c>
      <c r="F1" s="494"/>
    </row>
    <row r="2" spans="1:10" s="6" customFormat="1">
      <c r="C2" s="494"/>
      <c r="D2" s="543" t="s">
        <v>39</v>
      </c>
      <c r="E2" s="543"/>
      <c r="F2" s="494"/>
    </row>
    <row r="3" spans="1:10" s="6" customFormat="1">
      <c r="C3" s="494"/>
      <c r="D3" s="544" t="s">
        <v>251</v>
      </c>
      <c r="E3" s="544"/>
      <c r="F3" s="494"/>
    </row>
    <row r="4" spans="1:10" s="534" customFormat="1" ht="24.75" customHeight="1">
      <c r="B4" s="535"/>
      <c r="C4" s="535"/>
      <c r="D4" s="543" t="s">
        <v>252</v>
      </c>
      <c r="E4" s="543"/>
    </row>
    <row r="5" spans="1:10" s="534" customFormat="1" ht="20.25" customHeight="1">
      <c r="B5" s="535"/>
      <c r="C5" s="543" t="s">
        <v>253</v>
      </c>
      <c r="D5" s="543"/>
      <c r="E5" s="543"/>
    </row>
    <row r="6" spans="1:10" ht="20.25">
      <c r="A6" s="548" t="s">
        <v>40</v>
      </c>
      <c r="B6" s="548"/>
      <c r="C6" s="548"/>
      <c r="D6" s="548"/>
      <c r="E6" s="548"/>
      <c r="F6" s="41"/>
    </row>
    <row r="7" spans="1:10" ht="20.45" customHeight="1">
      <c r="A7" s="549" t="s">
        <v>257</v>
      </c>
      <c r="B7" s="549"/>
      <c r="C7" s="549"/>
      <c r="D7" s="549"/>
      <c r="E7" s="549"/>
      <c r="F7" s="71" t="s">
        <v>217</v>
      </c>
    </row>
    <row r="8" spans="1:10" ht="18.75" customHeight="1">
      <c r="A8" s="550" t="s">
        <v>230</v>
      </c>
      <c r="B8" s="550"/>
      <c r="C8" s="550"/>
      <c r="D8" s="550"/>
      <c r="E8" s="550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50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31872</v>
      </c>
      <c r="E11" s="504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4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4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4"/>
      <c r="F15" s="45"/>
    </row>
    <row r="16" spans="1:10" hidden="1">
      <c r="A16" s="153">
        <f t="shared" si="0"/>
        <v>6</v>
      </c>
      <c r="B16" s="154" t="s">
        <v>69</v>
      </c>
      <c r="C16" s="51"/>
      <c r="D16" s="482"/>
      <c r="E16" s="504"/>
      <c r="F16" s="45"/>
    </row>
    <row r="17" spans="1:19">
      <c r="A17" s="153">
        <v>2</v>
      </c>
      <c r="B17" s="154" t="s">
        <v>122</v>
      </c>
      <c r="C17" s="51"/>
      <c r="D17" s="480">
        <f>SUM(D18:D19)</f>
        <v>733.1</v>
      </c>
      <c r="E17" s="505"/>
      <c r="F17" s="45"/>
    </row>
    <row r="18" spans="1:19" s="3" customFormat="1" ht="16.5">
      <c r="A18" s="155">
        <v>2.1</v>
      </c>
      <c r="B18" s="36" t="s">
        <v>70</v>
      </c>
      <c r="C18" s="52"/>
      <c r="D18" s="481">
        <f>+D62</f>
        <v>733.1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7"/>
      <c r="F19" s="60" t="s">
        <v>206</v>
      </c>
      <c r="G19" s="2"/>
      <c r="H19" s="2"/>
      <c r="K19" s="2"/>
      <c r="L19" s="304"/>
    </row>
    <row r="20" spans="1:19">
      <c r="A20" s="153">
        <f>+A17+1</f>
        <v>3</v>
      </c>
      <c r="B20" s="154" t="s">
        <v>10</v>
      </c>
      <c r="C20" s="51"/>
      <c r="D20" s="482">
        <v>3.7</v>
      </c>
      <c r="E20" s="504"/>
      <c r="F20" s="45"/>
    </row>
    <row r="21" spans="1:19" s="6" customFormat="1" hidden="1">
      <c r="A21" s="153">
        <f>+A20+1</f>
        <v>4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5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27</v>
      </c>
      <c r="C23" s="48"/>
      <c r="D23" s="477">
        <f>SUM(D11:D17,D20:D22)</f>
        <v>32608.799999999999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262</v>
      </c>
      <c r="C26" s="51"/>
      <c r="D26" s="482">
        <f>+Ashkhatavardz!L9</f>
        <v>22356.1</v>
      </c>
      <c r="E26" s="504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hosqer'!F80-L30</f>
        <v>6120.5599999999995</v>
      </c>
      <c r="E29" s="504"/>
      <c r="F29" s="45"/>
      <c r="G29" s="518">
        <f>+(D11-12000)/12/30</f>
        <v>55.2</v>
      </c>
      <c r="H29" s="518" t="s">
        <v>195</v>
      </c>
      <c r="I29" s="518">
        <v>550</v>
      </c>
      <c r="J29" s="518">
        <v>252</v>
      </c>
      <c r="K29" s="518" t="s">
        <v>196</v>
      </c>
      <c r="L29" s="518">
        <f>+ROUND(G29*I29*J29/1000,1)</f>
        <v>7650.7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2">
        <f>+Komunal!F28</f>
        <v>428.2</v>
      </c>
      <c r="E30" s="504"/>
      <c r="F30" s="45">
        <f>+D30-Komunal!F20</f>
        <v>428.2</v>
      </c>
      <c r="L30" s="6">
        <f>+L29*0.2</f>
        <v>1530.14</v>
      </c>
    </row>
    <row r="31" spans="1:19">
      <c r="A31" s="153">
        <f t="shared" ref="A31:A35" si="1">+A30+1</f>
        <v>4</v>
      </c>
      <c r="B31" s="154" t="s">
        <v>12</v>
      </c>
      <c r="C31" s="51"/>
      <c r="D31" s="482">
        <v>310</v>
      </c>
      <c r="E31" s="504"/>
      <c r="F31" s="45">
        <f>+D31-Komunal!J20</f>
        <v>310</v>
      </c>
    </row>
    <row r="32" spans="1:19">
      <c r="A32" s="153">
        <f t="shared" si="1"/>
        <v>5</v>
      </c>
      <c r="B32" s="154" t="s">
        <v>15</v>
      </c>
      <c r="C32" s="51"/>
      <c r="D32" s="482">
        <f>+Komunal!N28</f>
        <v>57.7</v>
      </c>
      <c r="E32" s="504"/>
      <c r="F32" s="45">
        <f>+D32-Komunal!N20</f>
        <v>57.7</v>
      </c>
    </row>
    <row r="33" spans="1:14">
      <c r="A33" s="153">
        <f t="shared" si="1"/>
        <v>6</v>
      </c>
      <c r="B33" s="154" t="s">
        <v>16</v>
      </c>
      <c r="C33" s="51"/>
      <c r="D33" s="482">
        <v>18.7</v>
      </c>
      <c r="E33" s="504"/>
      <c r="F33" s="45"/>
    </row>
    <row r="34" spans="1:14">
      <c r="A34" s="153">
        <f t="shared" si="1"/>
        <v>7</v>
      </c>
      <c r="B34" s="154" t="s">
        <v>17</v>
      </c>
      <c r="C34" s="51"/>
      <c r="D34" s="482">
        <v>51</v>
      </c>
      <c r="E34" s="504"/>
      <c r="F34" s="45"/>
    </row>
    <row r="35" spans="1:14">
      <c r="A35" s="153">
        <f t="shared" si="1"/>
        <v>8</v>
      </c>
      <c r="B35" s="154" t="s">
        <v>18</v>
      </c>
      <c r="C35" s="51"/>
      <c r="D35" s="482">
        <f>SUM(D36:D38)</f>
        <v>146</v>
      </c>
      <c r="E35" s="504"/>
      <c r="F35" s="45"/>
    </row>
    <row r="36" spans="1:14" s="3" customFormat="1" ht="13.5">
      <c r="A36" s="155">
        <v>8.1</v>
      </c>
      <c r="B36" s="36" t="s">
        <v>19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9">
        <v>4.4000000000000004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79">
        <v>84</v>
      </c>
      <c r="E38" s="507"/>
      <c r="F38" s="9"/>
      <c r="G38" s="2"/>
      <c r="H38" s="2"/>
      <c r="J38" s="546" t="s">
        <v>197</v>
      </c>
      <c r="K38" s="546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2"/>
      <c r="E39" s="504"/>
      <c r="F39" s="45"/>
      <c r="I39" s="519"/>
      <c r="J39" s="547"/>
      <c r="K39" s="547"/>
    </row>
    <row r="40" spans="1:14" ht="18" thickBot="1">
      <c r="A40" s="153">
        <v>9</v>
      </c>
      <c r="B40" s="154" t="s">
        <v>28</v>
      </c>
      <c r="C40" s="51"/>
      <c r="D40" s="482">
        <f>N40</f>
        <v>294</v>
      </c>
      <c r="E40" s="504"/>
      <c r="F40" s="45" t="s">
        <v>255</v>
      </c>
      <c r="J40" s="527">
        <v>2</v>
      </c>
      <c r="K40" s="525" t="s">
        <v>195</v>
      </c>
      <c r="L40" s="521">
        <v>147</v>
      </c>
      <c r="M40" s="528" t="s">
        <v>196</v>
      </c>
      <c r="N40" s="531">
        <f>+J40*L40</f>
        <v>294</v>
      </c>
    </row>
    <row r="41" spans="1:14">
      <c r="A41" s="153">
        <f t="shared" ref="A41:A59" si="2">+A40+1</f>
        <v>10</v>
      </c>
      <c r="B41" s="154" t="s">
        <v>23</v>
      </c>
      <c r="C41" s="51"/>
      <c r="D41" s="482">
        <v>400</v>
      </c>
      <c r="E41" s="504"/>
      <c r="F41" s="45"/>
      <c r="J41" s="526">
        <f>+J40</f>
        <v>2</v>
      </c>
      <c r="K41" s="517" t="s">
        <v>195</v>
      </c>
      <c r="L41" s="517">
        <v>28</v>
      </c>
      <c r="M41" s="529" t="s">
        <v>196</v>
      </c>
      <c r="N41" s="532">
        <f>+J41*L41</f>
        <v>56</v>
      </c>
    </row>
    <row r="42" spans="1:14">
      <c r="A42" s="153">
        <f t="shared" si="2"/>
        <v>11</v>
      </c>
      <c r="B42" s="154" t="s">
        <v>72</v>
      </c>
      <c r="C42" s="51"/>
      <c r="D42" s="482">
        <v>318</v>
      </c>
      <c r="E42" s="504"/>
      <c r="F42" s="45"/>
      <c r="J42" s="522">
        <f>+J40</f>
        <v>2</v>
      </c>
      <c r="K42" s="517" t="s">
        <v>195</v>
      </c>
      <c r="L42" s="517">
        <v>28</v>
      </c>
      <c r="M42" s="529" t="s">
        <v>196</v>
      </c>
      <c r="N42" s="532">
        <f>+J42*L42</f>
        <v>56</v>
      </c>
    </row>
    <row r="43" spans="1:14">
      <c r="A43" s="153">
        <f t="shared" si="2"/>
        <v>12</v>
      </c>
      <c r="B43" s="154" t="s">
        <v>46</v>
      </c>
      <c r="C43" s="51"/>
      <c r="D43" s="482">
        <v>150</v>
      </c>
      <c r="E43" s="504"/>
      <c r="F43" s="45"/>
      <c r="J43" s="522">
        <f>+J40</f>
        <v>2</v>
      </c>
      <c r="K43" s="517" t="s">
        <v>195</v>
      </c>
      <c r="L43" s="517">
        <v>72.5</v>
      </c>
      <c r="M43" s="529" t="s">
        <v>196</v>
      </c>
      <c r="N43" s="532">
        <f>+J43*L43</f>
        <v>145</v>
      </c>
    </row>
    <row r="44" spans="1:14" ht="15" customHeight="1" thickBot="1">
      <c r="A44" s="153">
        <f t="shared" si="2"/>
        <v>13</v>
      </c>
      <c r="B44" s="154" t="s">
        <v>117</v>
      </c>
      <c r="C44" s="51"/>
      <c r="D44" s="482">
        <v>50</v>
      </c>
      <c r="E44" s="504"/>
      <c r="F44" s="45"/>
      <c r="J44" s="523">
        <f>+J40</f>
        <v>2</v>
      </c>
      <c r="K44" s="524" t="s">
        <v>195</v>
      </c>
      <c r="L44" s="524">
        <v>38.700000000000003</v>
      </c>
      <c r="M44" s="530" t="s">
        <v>196</v>
      </c>
      <c r="N44" s="533">
        <f>+J44*L44</f>
        <v>77.400000000000006</v>
      </c>
    </row>
    <row r="45" spans="1:14">
      <c r="A45" s="153">
        <v>14</v>
      </c>
      <c r="B45" s="154" t="s">
        <v>118</v>
      </c>
      <c r="C45" s="51"/>
      <c r="D45" s="482">
        <v>55</v>
      </c>
      <c r="E45" s="504"/>
      <c r="F45" s="45"/>
    </row>
    <row r="46" spans="1:14" ht="18" hidden="1" customHeight="1">
      <c r="A46" s="153">
        <f t="shared" si="2"/>
        <v>15</v>
      </c>
      <c r="B46" s="154" t="s">
        <v>24</v>
      </c>
      <c r="C46" s="51"/>
      <c r="D46" s="482"/>
      <c r="E46" s="504"/>
      <c r="F46" s="45"/>
    </row>
    <row r="47" spans="1:14">
      <c r="A47" s="153">
        <v>15</v>
      </c>
      <c r="B47" s="154" t="s">
        <v>25</v>
      </c>
      <c r="C47" s="51"/>
      <c r="D47" s="482">
        <v>47</v>
      </c>
      <c r="E47" s="504"/>
      <c r="F47" s="45"/>
    </row>
    <row r="48" spans="1:14" ht="19.5" hidden="1" customHeight="1">
      <c r="A48" s="153">
        <f t="shared" si="2"/>
        <v>16</v>
      </c>
      <c r="B48" s="154" t="s">
        <v>64</v>
      </c>
      <c r="C48" s="51"/>
      <c r="D48" s="482"/>
      <c r="E48" s="504"/>
      <c r="F48" s="45"/>
    </row>
    <row r="49" spans="1:12" ht="21" hidden="1" customHeight="1">
      <c r="A49" s="153">
        <f t="shared" si="2"/>
        <v>17</v>
      </c>
      <c r="B49" s="154" t="s">
        <v>51</v>
      </c>
      <c r="C49" s="51"/>
      <c r="D49" s="482">
        <f>+D13</f>
        <v>0</v>
      </c>
      <c r="E49" s="504"/>
      <c r="F49" s="45"/>
    </row>
    <row r="50" spans="1:12">
      <c r="A50" s="153">
        <v>16</v>
      </c>
      <c r="B50" s="154" t="s">
        <v>43</v>
      </c>
      <c r="C50" s="51"/>
      <c r="D50" s="482">
        <v>105</v>
      </c>
      <c r="E50" s="504"/>
      <c r="F50" s="45"/>
    </row>
    <row r="51" spans="1:12">
      <c r="A51" s="153">
        <v>17</v>
      </c>
      <c r="B51" s="154" t="s">
        <v>73</v>
      </c>
      <c r="C51" s="51"/>
      <c r="D51" s="482">
        <v>21</v>
      </c>
      <c r="E51" s="504"/>
      <c r="F51" s="45"/>
    </row>
    <row r="52" spans="1:12">
      <c r="A52" s="153">
        <v>18</v>
      </c>
      <c r="B52" s="154" t="s">
        <v>74</v>
      </c>
      <c r="C52" s="51"/>
      <c r="D52" s="482">
        <v>95</v>
      </c>
      <c r="E52" s="504"/>
      <c r="F52" s="45"/>
    </row>
    <row r="53" spans="1:12">
      <c r="A53" s="153">
        <f t="shared" si="2"/>
        <v>19</v>
      </c>
      <c r="B53" s="154" t="s">
        <v>44</v>
      </c>
      <c r="C53" s="51"/>
      <c r="D53" s="482">
        <v>3</v>
      </c>
      <c r="E53" s="504"/>
      <c r="F53" s="45"/>
    </row>
    <row r="54" spans="1:12" hidden="1">
      <c r="A54" s="153">
        <f t="shared" si="2"/>
        <v>20</v>
      </c>
      <c r="B54" s="154" t="s">
        <v>119</v>
      </c>
      <c r="C54" s="51"/>
      <c r="D54" s="482"/>
      <c r="E54" s="504"/>
      <c r="F54" s="45"/>
    </row>
    <row r="55" spans="1:12" hidden="1">
      <c r="A55" s="153">
        <f t="shared" si="2"/>
        <v>21</v>
      </c>
      <c r="B55" s="154" t="s">
        <v>45</v>
      </c>
      <c r="C55" s="51"/>
      <c r="D55" s="482"/>
      <c r="E55" s="504"/>
      <c r="F55" s="45"/>
    </row>
    <row r="56" spans="1:12">
      <c r="A56" s="153">
        <v>20</v>
      </c>
      <c r="B56" s="154" t="s">
        <v>61</v>
      </c>
      <c r="C56" s="51"/>
      <c r="D56" s="482">
        <v>25</v>
      </c>
      <c r="E56" s="504"/>
      <c r="F56" s="45"/>
    </row>
    <row r="57" spans="1:12" ht="26.25" hidden="1" customHeight="1">
      <c r="A57" s="153">
        <f t="shared" si="2"/>
        <v>21</v>
      </c>
      <c r="B57" s="154"/>
      <c r="C57" s="51"/>
      <c r="D57" s="482"/>
      <c r="E57" s="504"/>
      <c r="F57" s="45"/>
    </row>
    <row r="58" spans="1:12" ht="27" hidden="1" customHeight="1">
      <c r="A58" s="153">
        <f t="shared" si="2"/>
        <v>22</v>
      </c>
      <c r="B58" s="154"/>
      <c r="C58" s="51"/>
      <c r="D58" s="482"/>
      <c r="E58" s="504"/>
      <c r="F58" s="45"/>
    </row>
    <row r="59" spans="1:12" s="6" customFormat="1" ht="20.25" hidden="1" customHeight="1">
      <c r="A59" s="153">
        <f t="shared" si="2"/>
        <v>23</v>
      </c>
      <c r="B59" s="65"/>
      <c r="C59" s="516"/>
      <c r="D59" s="482"/>
      <c r="E59" s="504"/>
      <c r="F59" s="45"/>
    </row>
    <row r="60" spans="1:12" s="6" customFormat="1" ht="17.25" hidden="1" customHeight="1">
      <c r="A60" s="153">
        <f>+A59+1</f>
        <v>24</v>
      </c>
      <c r="B60" s="65"/>
      <c r="C60" s="516"/>
      <c r="D60" s="482"/>
      <c r="E60" s="504"/>
      <c r="F60" s="541" t="s">
        <v>120</v>
      </c>
    </row>
    <row r="61" spans="1:12">
      <c r="A61" s="153">
        <v>21</v>
      </c>
      <c r="B61" s="154" t="s">
        <v>26</v>
      </c>
      <c r="C61" s="51"/>
      <c r="D61" s="482">
        <v>940.7</v>
      </c>
      <c r="E61" s="504"/>
      <c r="F61" s="45"/>
    </row>
    <row r="62" spans="1:12" s="3" customFormat="1" ht="13.5">
      <c r="A62" s="156">
        <v>21.1</v>
      </c>
      <c r="B62" s="59" t="s">
        <v>75</v>
      </c>
      <c r="C62" s="52"/>
      <c r="D62" s="479">
        <v>733.1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22</v>
      </c>
      <c r="B63" s="154" t="s">
        <v>76</v>
      </c>
      <c r="C63" s="51"/>
      <c r="D63" s="482"/>
      <c r="E63" s="504"/>
      <c r="F63" s="45"/>
    </row>
    <row r="64" spans="1:12">
      <c r="A64" s="153">
        <v>22</v>
      </c>
      <c r="B64" s="154" t="s">
        <v>65</v>
      </c>
      <c r="C64" s="51"/>
      <c r="D64" s="482">
        <v>616.79999999999995</v>
      </c>
      <c r="E64" s="504"/>
      <c r="F64" s="45"/>
    </row>
    <row r="65" spans="1:12">
      <c r="A65" s="55"/>
      <c r="B65" s="56" t="s">
        <v>29</v>
      </c>
      <c r="C65" s="48"/>
      <c r="D65" s="477">
        <f>SUM(D26,D29:D35,D39:D61,D63:D64)</f>
        <v>32608.76</v>
      </c>
      <c r="E65" s="508"/>
      <c r="F65" s="545">
        <f>+D23-D65</f>
        <v>4.0000000000873115E-2</v>
      </c>
      <c r="G65" s="545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258</v>
      </c>
      <c r="E67" s="478"/>
      <c r="F67" s="45"/>
    </row>
    <row r="68" spans="1:12" s="6" customFormat="1" ht="15.75" hidden="1" customHeight="1">
      <c r="B68" s="428"/>
      <c r="D68" s="476" t="s">
        <v>91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91</v>
      </c>
      <c r="E70" s="509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36.75" customHeight="1">
      <c r="A72" s="599" t="s">
        <v>263</v>
      </c>
      <c r="B72" s="599"/>
      <c r="C72" s="401"/>
      <c r="D72" s="600" t="s">
        <v>264</v>
      </c>
      <c r="E72" s="600"/>
      <c r="G72" s="601" t="s">
        <v>265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55.140625" style="408" customWidth="1"/>
    <col min="3" max="3" width="14.28515625" style="360" customWidth="1"/>
    <col min="4" max="4" width="14.5703125" style="360" customWidth="1"/>
    <col min="5" max="5" width="14.42578125" style="360" customWidth="1"/>
    <col min="6" max="6" width="13.42578125" style="82" customWidth="1"/>
    <col min="7" max="7" width="3.28515625" style="82" customWidth="1"/>
    <col min="8" max="8" width="23.140625" style="109" hidden="1" customWidth="1"/>
    <col min="9" max="9" width="8.8554687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542">
        <f>+'Ekamut-caxs'!E1+1</f>
        <v>98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2" t="s">
        <v>39</v>
      </c>
      <c r="F2" s="552"/>
      <c r="G2" s="552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2" t="s">
        <v>251</v>
      </c>
      <c r="F3" s="552"/>
      <c r="G3" s="552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3" t="str">
        <f>+'Ekamut-caxs'!D4</f>
        <v xml:space="preserve">_____. _____. 2023թ. </v>
      </c>
      <c r="F4" s="553"/>
      <c r="G4" s="553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3" t="str">
        <f>+'Ekamut-caxs'!C5</f>
        <v xml:space="preserve">հ. __________- Ա որոշմամբ </v>
      </c>
      <c r="F5" s="553"/>
      <c r="G5" s="553"/>
      <c r="H5" s="107"/>
      <c r="I5" s="510"/>
      <c r="J5" s="510"/>
    </row>
    <row r="6" spans="1:16" s="76" customFormat="1" ht="19.5" customHeight="1">
      <c r="A6" s="554" t="s">
        <v>40</v>
      </c>
      <c r="B6" s="554"/>
      <c r="C6" s="554"/>
      <c r="D6" s="554"/>
      <c r="E6" s="554"/>
      <c r="F6" s="554"/>
      <c r="G6" s="554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49" t="str">
        <f>+'Ekamut-caxs'!A7:D7</f>
        <v xml:space="preserve">«Երևանի հ․75 մսուր-մանկապարտեզ» ՀՈԱԿ-ի </v>
      </c>
      <c r="B7" s="549"/>
      <c r="C7" s="549"/>
      <c r="D7" s="549"/>
      <c r="E7" s="549"/>
      <c r="F7" s="549"/>
      <c r="G7" s="549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0" t="s">
        <v>231</v>
      </c>
      <c r="B8" s="550"/>
      <c r="C8" s="550"/>
      <c r="D8" s="550"/>
      <c r="E8" s="550"/>
      <c r="F8" s="550"/>
      <c r="G8" s="550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30</v>
      </c>
      <c r="C11" s="491" t="s">
        <v>210</v>
      </c>
      <c r="D11" s="491" t="s">
        <v>211</v>
      </c>
      <c r="E11" s="491" t="s">
        <v>212</v>
      </c>
      <c r="F11" s="491" t="s">
        <v>41</v>
      </c>
      <c r="G11" s="497"/>
      <c r="H11" s="281">
        <f>+F12-F65</f>
        <v>853.5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856.6</v>
      </c>
      <c r="D12" s="354">
        <f>+F12</f>
        <v>856.6</v>
      </c>
      <c r="E12" s="354">
        <f>+F12</f>
        <v>856.6</v>
      </c>
      <c r="F12" s="492">
        <f>+'Dramakani hamematakan'!D6</f>
        <v>856.6</v>
      </c>
      <c r="G12" s="498"/>
      <c r="H12" s="551" t="s">
        <v>250</v>
      </c>
      <c r="I12" s="551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7">
        <f>SUM(C14:C23)</f>
        <v>6375.4</v>
      </c>
      <c r="D13" s="487">
        <f>SUM(D14:D23)</f>
        <v>14344.4</v>
      </c>
      <c r="E13" s="487">
        <f>SUM(E14:E23)</f>
        <v>22312.9</v>
      </c>
      <c r="F13" s="487">
        <f>SUM(F14:G23)</f>
        <v>31875.7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6374.4</v>
      </c>
      <c r="D14" s="370">
        <v>14342.4</v>
      </c>
      <c r="E14" s="370">
        <v>22310.400000000001</v>
      </c>
      <c r="F14" s="486">
        <f>+'Ekamut-caxs'!D11</f>
        <v>31872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3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7</v>
      </c>
      <c r="B20" s="361" t="s">
        <v>32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3">
        <v>2</v>
      </c>
      <c r="B21" s="361" t="str">
        <f>+'Ekamut-caxs'!B20</f>
        <v>Բանկի տոկոսից</v>
      </c>
      <c r="C21" s="370">
        <v>1</v>
      </c>
      <c r="D21" s="370">
        <v>2</v>
      </c>
      <c r="E21" s="370">
        <v>2.5</v>
      </c>
      <c r="F21" s="486">
        <f>+'Ekamut-caxs'!D20</f>
        <v>3.7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3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4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7">
        <f>C25+C67+C79</f>
        <v>7232</v>
      </c>
      <c r="D24" s="487">
        <f>D25+D67+D79</f>
        <v>15199</v>
      </c>
      <c r="E24" s="487">
        <f>E25+E67+E79</f>
        <v>23160.5</v>
      </c>
      <c r="F24" s="487">
        <f>F25+F67+F79</f>
        <v>31054.359999999997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7">
        <f>SUM(C26,C29:C35,C39:C61,C65:C66)</f>
        <v>7232</v>
      </c>
      <c r="D25" s="487">
        <f>SUM(D26,D29:D35,D39:D61,D65:D66)</f>
        <v>15199</v>
      </c>
      <c r="E25" s="487">
        <f>SUM(E26,E29:E35,E39:E61,E65:E66)</f>
        <v>23160.5</v>
      </c>
      <c r="F25" s="487">
        <f>SUM(F26,F29:F35,F39:F61,F65:F66)</f>
        <v>31054.359999999997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</v>
      </c>
      <c r="C26" s="370">
        <v>5467.6</v>
      </c>
      <c r="D26" s="370">
        <v>11866.1</v>
      </c>
      <c r="E26" s="370">
        <v>17236.900000000001</v>
      </c>
      <c r="F26" s="486">
        <f>+'Ekamut-caxs'!D26</f>
        <v>22356.1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89">
        <f>+'Ekamut-caxs'!D27</f>
        <v>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1300</v>
      </c>
      <c r="D29" s="370">
        <v>2125</v>
      </c>
      <c r="E29" s="370">
        <v>3925</v>
      </c>
      <c r="F29" s="486">
        <f>+'Ekamut-caxs'!D29</f>
        <v>6120.5599999999995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293</v>
      </c>
      <c r="D30" s="370">
        <v>308.5</v>
      </c>
      <c r="E30" s="370">
        <v>316.10000000000002</v>
      </c>
      <c r="F30" s="486">
        <f>+'Ekamut-caxs'!D30</f>
        <v>428.2</v>
      </c>
      <c r="G30" s="500"/>
      <c r="H30" s="110">
        <f>+F30-Komunal!F27</f>
        <v>-427797.8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84.7</v>
      </c>
      <c r="D31" s="370">
        <v>155</v>
      </c>
      <c r="E31" s="370">
        <v>220.2</v>
      </c>
      <c r="F31" s="486">
        <f>+'Ekamut-caxs'!D31</f>
        <v>310</v>
      </c>
      <c r="G31" s="500"/>
      <c r="H31" s="110">
        <f>+F31-Komunal!J27</f>
        <v>-309178.75999999995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13</v>
      </c>
      <c r="D32" s="370">
        <v>28</v>
      </c>
      <c r="E32" s="370">
        <v>42</v>
      </c>
      <c r="F32" s="486">
        <f>+'Ekamut-caxs'!D32</f>
        <v>57.7</v>
      </c>
      <c r="G32" s="500"/>
      <c r="H32" s="110">
        <f>+F32-Komunal!N27</f>
        <v>-57677.660000000011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4.7</v>
      </c>
      <c r="D33" s="370">
        <v>9.4</v>
      </c>
      <c r="E33" s="370">
        <v>14.2</v>
      </c>
      <c r="F33" s="486">
        <f>+'Ekamut-caxs'!D33</f>
        <v>18.7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0</v>
      </c>
      <c r="D34" s="370">
        <v>25.5</v>
      </c>
      <c r="E34" s="370">
        <v>25.5</v>
      </c>
      <c r="F34" s="486">
        <f>+'Ekamut-caxs'!D34</f>
        <v>51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36.5</v>
      </c>
      <c r="D35" s="370">
        <f t="shared" si="5"/>
        <v>66</v>
      </c>
      <c r="E35" s="370">
        <f>SUM(E36:E38)</f>
        <v>102.5</v>
      </c>
      <c r="F35" s="486">
        <f>SUM(F36:F38)</f>
        <v>146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1.1000000000000001</v>
      </c>
      <c r="D37" s="258">
        <v>2.2000000000000002</v>
      </c>
      <c r="E37" s="258">
        <v>3.3</v>
      </c>
      <c r="F37" s="489">
        <f>+'Ekamut-caxs'!D37</f>
        <v>4.4000000000000004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21</v>
      </c>
      <c r="D38" s="258">
        <v>35</v>
      </c>
      <c r="E38" s="258">
        <v>56</v>
      </c>
      <c r="F38" s="489">
        <f>+'Ekamut-caxs'!D38</f>
        <v>84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+'Ekamut-caxs'!B40</f>
        <v>Տնտեսական ապրանքների գծով</v>
      </c>
      <c r="C40" s="370"/>
      <c r="D40" s="370">
        <v>147</v>
      </c>
      <c r="E40" s="370">
        <v>294</v>
      </c>
      <c r="F40" s="486">
        <f>+'Ekamut-caxs'!D40</f>
        <v>294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10</v>
      </c>
      <c r="B41" s="361" t="str">
        <f>+'Ekamut-caxs'!B41</f>
        <v>Գրասենյակային ապրանքների գծով</v>
      </c>
      <c r="C41" s="370"/>
      <c r="D41" s="370">
        <v>150</v>
      </c>
      <c r="E41" s="370">
        <v>300</v>
      </c>
      <c r="F41" s="486">
        <f>+'Ekamut-caxs'!D41</f>
        <v>400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11</v>
      </c>
      <c r="B42" s="361" t="str">
        <f>+'Ekamut-caxs'!B42</f>
        <v>Փոքրարժեք կամ արագամաշ առարկաների գծով</v>
      </c>
      <c r="C42" s="370"/>
      <c r="D42" s="370">
        <v>150</v>
      </c>
      <c r="E42" s="370">
        <v>250</v>
      </c>
      <c r="F42" s="486">
        <f>+'Ekamut-caxs'!D42</f>
        <v>318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1" t="str">
        <f>+'Ekamut-caxs'!B43</f>
        <v>Ուսումնական նյութերի գծով</v>
      </c>
      <c r="C43" s="370"/>
      <c r="D43" s="370">
        <v>0</v>
      </c>
      <c r="E43" s="370">
        <v>100</v>
      </c>
      <c r="F43" s="486">
        <f>+'Ekamut-caxs'!D43</f>
        <v>150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8" customHeight="1">
      <c r="A44" s="493">
        <f t="shared" si="6"/>
        <v>13</v>
      </c>
      <c r="B44" s="361" t="str">
        <f>+'Ekamut-caxs'!B44</f>
        <v>Դեղորայքի գծով</v>
      </c>
      <c r="C44" s="370"/>
      <c r="D44" s="370">
        <v>50</v>
      </c>
      <c r="E44" s="370">
        <v>50</v>
      </c>
      <c r="F44" s="486">
        <f>+'Ekamut-caxs'!D44</f>
        <v>50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v>14</v>
      </c>
      <c r="B45" s="361" t="str">
        <f>+'Ekamut-caxs'!B45</f>
        <v>Բուժ.ծառայության գծով</v>
      </c>
      <c r="C45" s="370"/>
      <c r="D45" s="370">
        <v>30</v>
      </c>
      <c r="E45" s="370">
        <v>55</v>
      </c>
      <c r="F45" s="486">
        <f>+'Ekamut-caxs'!D45</f>
        <v>55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3">
        <f t="shared" si="6"/>
        <v>15</v>
      </c>
      <c r="B46" s="361" t="str">
        <f>+'Ekamut-caxs'!B46</f>
        <v>Ընթացիկ վերանորոգման գծով</v>
      </c>
      <c r="C46" s="370"/>
      <c r="D46" s="370"/>
      <c r="E46" s="370"/>
      <c r="F46" s="486">
        <f>+'Ekamut-caxs'!D46</f>
        <v>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v>15</v>
      </c>
      <c r="B47" s="361" t="str">
        <f>+'Ekamut-caxs'!B47</f>
        <v>Ջեռուցման համակարգի սպասարկման գծով</v>
      </c>
      <c r="C47" s="370">
        <v>14.4</v>
      </c>
      <c r="D47" s="370">
        <v>14.4</v>
      </c>
      <c r="E47" s="370">
        <v>47</v>
      </c>
      <c r="F47" s="486">
        <f>+'Ekamut-caxs'!D47</f>
        <v>47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16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17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16</v>
      </c>
      <c r="B50" s="361" t="str">
        <f>+'Ekamut-caxs'!B50</f>
        <v>Գնումների համակարգողի ծառայության գծով</v>
      </c>
      <c r="C50" s="370">
        <v>7</v>
      </c>
      <c r="D50" s="370">
        <v>28</v>
      </c>
      <c r="E50" s="370">
        <v>35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17</v>
      </c>
      <c r="B51" s="361" t="str">
        <f>+'Ekamut-caxs'!B51</f>
        <v>Համակարգիչների տեխնիկական սպասարկման գծով</v>
      </c>
      <c r="C51" s="370">
        <v>8</v>
      </c>
      <c r="D51" s="370">
        <v>18</v>
      </c>
      <c r="E51" s="370">
        <v>21</v>
      </c>
      <c r="F51" s="486">
        <f>+'Ekamut-caxs'!D51</f>
        <v>21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18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7.25" customHeight="1">
      <c r="A53" s="493">
        <f t="shared" si="6"/>
        <v>19</v>
      </c>
      <c r="B53" s="361" t="str">
        <f>+'Ekamut-caxs'!B53</f>
        <v>էլ․ստորագրության գծով</v>
      </c>
      <c r="C53" s="370"/>
      <c r="D53" s="370"/>
      <c r="E53" s="370">
        <v>3</v>
      </c>
      <c r="F53" s="486">
        <f>+'Ekamut-caxs'!D53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3">
        <f t="shared" si="6"/>
        <v>20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21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7.25">
      <c r="A56" s="493">
        <v>20</v>
      </c>
      <c r="B56" s="361" t="str">
        <f>+'Ekamut-caxs'!B56</f>
        <v>Վերապատրաստման գծով</v>
      </c>
      <c r="C56" s="370"/>
      <c r="D56" s="370">
        <v>25</v>
      </c>
      <c r="E56" s="370">
        <v>25</v>
      </c>
      <c r="F56" s="486">
        <f>+'Ekamut-caxs'!D56</f>
        <v>25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8" hidden="1" customHeight="1">
      <c r="A57" s="493">
        <f t="shared" si="6"/>
        <v>21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8.75" hidden="1" customHeight="1">
      <c r="A58" s="493">
        <f t="shared" si="6"/>
        <v>22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3.5" hidden="1" customHeight="1">
      <c r="A59" s="495">
        <f>+A58+1</f>
        <v>23</v>
      </c>
      <c r="B59" s="515">
        <f>+'Ekamut-caxs'!B59</f>
        <v>0</v>
      </c>
      <c r="C59" s="370"/>
      <c r="D59" s="370"/>
      <c r="E59" s="370"/>
      <c r="F59" s="490">
        <f>+'Ekamut-caxs'!D59</f>
        <v>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2" hidden="1" customHeight="1">
      <c r="A60" s="495">
        <f>+A59+1</f>
        <v>24</v>
      </c>
      <c r="B60" s="515">
        <f>+'Ekamut-caxs'!B60</f>
        <v>0</v>
      </c>
      <c r="C60" s="370"/>
      <c r="D60" s="370"/>
      <c r="E60" s="370"/>
      <c r="F60" s="490">
        <f>+'Ekamut-caxs'!D60</f>
        <v>0</v>
      </c>
      <c r="G60" s="501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8" hidden="1" customHeight="1">
      <c r="A61" s="493">
        <f t="shared" si="6"/>
        <v>25</v>
      </c>
      <c r="B61" s="361" t="s">
        <v>34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t="20.25" hidden="1" customHeight="1">
      <c r="A62" s="15">
        <v>31.1</v>
      </c>
      <c r="B62" s="364" t="s">
        <v>35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t="18.75" hidden="1" customHeight="1">
      <c r="A63" s="15">
        <v>31.2</v>
      </c>
      <c r="B63" s="364" t="s">
        <v>47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8.75" hidden="1" customHeight="1">
      <c r="A64" s="15">
        <v>31.3</v>
      </c>
      <c r="B64" s="364" t="s">
        <v>81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>
      <c r="A65" s="72">
        <v>21</v>
      </c>
      <c r="B65" s="269" t="s">
        <v>36</v>
      </c>
      <c r="C65" s="355">
        <f>+F65</f>
        <v>3.1000000000000227</v>
      </c>
      <c r="D65" s="355">
        <f>+F65</f>
        <v>3.1000000000000227</v>
      </c>
      <c r="E65" s="355">
        <f>+F65</f>
        <v>3.1000000000000227</v>
      </c>
      <c r="F65" s="486">
        <f>+'Deb. ev kreditor'!D59-'Deb. ev kreditor'!D54</f>
        <v>3.1000000000000227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22</v>
      </c>
      <c r="B66" s="365" t="s">
        <v>82</v>
      </c>
      <c r="C66" s="370"/>
      <c r="D66" s="370"/>
      <c r="E66" s="370"/>
      <c r="F66" s="486"/>
      <c r="G66" s="500"/>
      <c r="H66" s="514" t="s">
        <v>207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3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0"/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84</v>
      </c>
      <c r="C70" s="370"/>
      <c r="D70" s="370"/>
      <c r="E70" s="370"/>
      <c r="F70" s="490"/>
      <c r="G70" s="500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0"/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63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70"/>
      <c r="D80" s="370"/>
      <c r="E80" s="370"/>
      <c r="F80" s="490"/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0</v>
      </c>
      <c r="D82" s="487">
        <f>D12+D13-D24</f>
        <v>2</v>
      </c>
      <c r="E82" s="487">
        <f>E12+E13-E24</f>
        <v>9</v>
      </c>
      <c r="F82" s="487">
        <f>F12+F13-F24</f>
        <v>1677.9400000000023</v>
      </c>
      <c r="G82" s="499"/>
      <c r="H82" s="551" t="s">
        <v>199</v>
      </c>
      <c r="I82" s="551"/>
      <c r="J82" s="283"/>
      <c r="K82" s="367" t="str">
        <f t="shared" si="10"/>
        <v/>
      </c>
      <c r="L82" s="367" t="str">
        <f t="shared" si="12"/>
        <v/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Հ.Ադամյան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Ա.Մնացականյան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599" t="s">
        <v>263</v>
      </c>
      <c r="B89" s="599"/>
      <c r="C89" s="401"/>
      <c r="F89" s="601" t="s">
        <v>264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20" zoomScaleSheetLayoutView="100" workbookViewId="0">
      <selection activeCell="C41" sqref="C41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5" t="s">
        <v>52</v>
      </c>
      <c r="B1" s="555"/>
      <c r="C1" s="555"/>
      <c r="D1" s="555"/>
      <c r="E1" s="555"/>
      <c r="F1" s="555"/>
    </row>
    <row r="2" spans="1:18" s="20" customFormat="1" ht="20.25">
      <c r="A2" s="549" t="str">
        <f>+'Ekamut-caxs'!A7:D7</f>
        <v xml:space="preserve">«Երևանի հ․75 մսուր-մանկապարտեզ» ՀՈԱԿ-ի </v>
      </c>
      <c r="B2" s="549"/>
      <c r="C2" s="549"/>
      <c r="D2" s="549"/>
      <c r="E2" s="549"/>
      <c r="F2" s="54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8" t="s">
        <v>232</v>
      </c>
      <c r="B3" s="558"/>
      <c r="C3" s="558"/>
      <c r="D3" s="558"/>
      <c r="E3" s="558"/>
      <c r="F3" s="558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27226.1</v>
      </c>
      <c r="D6" s="285">
        <f>SUM(D7:D13,D16:D18)</f>
        <v>32608.799999999999</v>
      </c>
      <c r="E6" s="285">
        <f t="shared" ref="E6:E59" si="0">D6-C6</f>
        <v>5382.7000000000007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26442.6</v>
      </c>
      <c r="D7" s="274">
        <f>+'Ekamut-caxs'!D11</f>
        <v>31872</v>
      </c>
      <c r="E7" s="274">
        <f t="shared" si="0"/>
        <v>5429.4000000000015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2</v>
      </c>
      <c r="B13" s="276" t="str">
        <f>+'Ekamut-caxs'!B17</f>
        <v xml:space="preserve">Պայմանով ստացված ակտիվներից, այդ թվում՝  </v>
      </c>
      <c r="C13" s="277">
        <f>SUM(C14:C15)</f>
        <v>733.1</v>
      </c>
      <c r="D13" s="277">
        <f>SUM(D14:D15)</f>
        <v>733.1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2.1</v>
      </c>
      <c r="B14" s="363" t="str">
        <f>+'Ekamut-caxs'!B18</f>
        <v xml:space="preserve">ոչ ընթացիկ </v>
      </c>
      <c r="C14" s="254">
        <v>733.1</v>
      </c>
      <c r="D14" s="255">
        <f>+'Ekamut-caxs'!D18</f>
        <v>733.1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3</v>
      </c>
      <c r="B16" s="276" t="str">
        <f>+'Ekamut-caxs'!B20</f>
        <v>Բանկի տոկոսից</v>
      </c>
      <c r="C16" s="275">
        <v>4.7</v>
      </c>
      <c r="D16" s="274">
        <f>+'Ekamut-caxs'!D20</f>
        <v>3.7</v>
      </c>
      <c r="E16" s="274">
        <f t="shared" si="0"/>
        <v>-1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4</v>
      </c>
      <c r="B17" s="362" t="s">
        <v>260</v>
      </c>
      <c r="C17" s="275">
        <v>45.7</v>
      </c>
      <c r="D17" s="273">
        <f>+'Ekamut-caxs'!D21</f>
        <v>0</v>
      </c>
      <c r="E17" s="273">
        <f>D17-C17</f>
        <v>-45.7</v>
      </c>
      <c r="F17" s="273"/>
      <c r="G17" s="60"/>
    </row>
    <row r="18" spans="1:18" s="61" customFormat="1" ht="18.75" hidden="1" customHeight="1">
      <c r="A18" s="66">
        <f>+A17+1</f>
        <v>5</v>
      </c>
      <c r="B18" s="362"/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27226.100000000009</v>
      </c>
      <c r="D19" s="286">
        <f>SUM(D20,D23:D29,D33:D55,D57:D58)</f>
        <v>32608.76</v>
      </c>
      <c r="E19" s="285">
        <f t="shared" si="0"/>
        <v>5382.6599999999889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19984.099999999999</v>
      </c>
      <c r="D20" s="277">
        <f>+'Ekamut-caxs'!D26</f>
        <v>22356.1</v>
      </c>
      <c r="E20" s="274">
        <f t="shared" si="0"/>
        <v>2372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4058.9</v>
      </c>
      <c r="D23" s="277">
        <f>+'Ekamut-caxs'!D29</f>
        <v>6120.5599999999995</v>
      </c>
      <c r="E23" s="274">
        <f t="shared" si="0"/>
        <v>2061.6599999999994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418.4</v>
      </c>
      <c r="D24" s="277">
        <f>+'Ekamut-caxs'!D30</f>
        <v>428.2</v>
      </c>
      <c r="E24" s="274">
        <f t="shared" si="0"/>
        <v>9.8000000000000114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298.7</v>
      </c>
      <c r="D25" s="277">
        <f>+'Ekamut-caxs'!D31</f>
        <v>310</v>
      </c>
      <c r="E25" s="274">
        <f t="shared" si="0"/>
        <v>11.300000000000011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48.9</v>
      </c>
      <c r="D26" s="277">
        <f>+'Ekamut-caxs'!D32</f>
        <v>57.7</v>
      </c>
      <c r="E26" s="274">
        <f t="shared" si="0"/>
        <v>8.8000000000000043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18.899999999999999</v>
      </c>
      <c r="D27" s="277">
        <f>+'Ekamut-caxs'!D33</f>
        <v>18.7</v>
      </c>
      <c r="E27" s="274">
        <f t="shared" si="0"/>
        <v>-0.19999999999999929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51</v>
      </c>
      <c r="D28" s="277">
        <f>+'Ekamut-caxs'!D34</f>
        <v>51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145.4</v>
      </c>
      <c r="D29" s="277">
        <f>SUM(D30:D32)</f>
        <v>146</v>
      </c>
      <c r="E29" s="274">
        <f t="shared" si="0"/>
        <v>0.59999999999999432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3.8</v>
      </c>
      <c r="D31" s="278">
        <f>+'Ekamut-caxs'!D37</f>
        <v>4.4000000000000004</v>
      </c>
      <c r="E31" s="255">
        <f t="shared" si="0"/>
        <v>0.60000000000000053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84</v>
      </c>
      <c r="D32" s="278">
        <f>+'Ekamut-caxs'!D38</f>
        <v>84</v>
      </c>
      <c r="E32" s="255">
        <f t="shared" si="0"/>
        <v>0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293.89999999999998</v>
      </c>
      <c r="D34" s="277">
        <f>+'Ekamut-caxs'!D40</f>
        <v>294</v>
      </c>
      <c r="E34" s="274">
        <f t="shared" si="0"/>
        <v>0.10000000000002274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4" si="3">+A34+1</f>
        <v>10</v>
      </c>
      <c r="B35" s="276" t="str">
        <f>+'Ekamut-caxs'!B41</f>
        <v>Գրասենյակային ապրանքների գծով</v>
      </c>
      <c r="C35" s="275">
        <v>309.89999999999998</v>
      </c>
      <c r="D35" s="277">
        <f>+'Ekamut-caxs'!D41</f>
        <v>400</v>
      </c>
      <c r="E35" s="274">
        <f t="shared" si="0"/>
        <v>90.100000000000023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249.6</v>
      </c>
      <c r="D36" s="277">
        <f>+'Ekamut-caxs'!D42</f>
        <v>318</v>
      </c>
      <c r="E36" s="274">
        <f t="shared" si="0"/>
        <v>68.400000000000006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78</v>
      </c>
      <c r="D37" s="277">
        <f>+'Ekamut-caxs'!D43</f>
        <v>150</v>
      </c>
      <c r="E37" s="274">
        <f t="shared" si="0"/>
        <v>72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3.25" customHeight="1">
      <c r="A38" s="398">
        <f t="shared" si="3"/>
        <v>13</v>
      </c>
      <c r="B38" s="276" t="str">
        <f>+'Ekamut-caxs'!B44</f>
        <v>Դեղորայքի գծով</v>
      </c>
      <c r="C38" s="275"/>
      <c r="D38" s="277">
        <f>+'Ekamut-caxs'!D44</f>
        <v>50</v>
      </c>
      <c r="E38" s="274">
        <f>D38-C38</f>
        <v>50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v>13</v>
      </c>
      <c r="B39" s="276" t="str">
        <f>+'Ekamut-caxs'!B45</f>
        <v>Բուժ.ծառայության գծով</v>
      </c>
      <c r="C39" s="275">
        <v>52</v>
      </c>
      <c r="D39" s="277">
        <f>+'Ekamut-caxs'!D45</f>
        <v>55</v>
      </c>
      <c r="E39" s="274">
        <f t="shared" si="0"/>
        <v>3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hidden="1" customHeight="1">
      <c r="A40" s="398">
        <f t="shared" si="3"/>
        <v>14</v>
      </c>
      <c r="B40" s="276" t="str">
        <f>+'Ekamut-caxs'!B46</f>
        <v>Ընթացիկ վերանորոգման գծով</v>
      </c>
      <c r="C40" s="273"/>
      <c r="D40" s="277">
        <f>+'Ekamut-caxs'!D46</f>
        <v>0</v>
      </c>
      <c r="E40" s="274">
        <f t="shared" si="0"/>
        <v>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v>14</v>
      </c>
      <c r="B41" s="276" t="str">
        <f>+'Ekamut-caxs'!B47</f>
        <v>Ջեռուցման համակարգի սպասարկման գծով</v>
      </c>
      <c r="C41" s="273">
        <v>46.7</v>
      </c>
      <c r="D41" s="277">
        <f>+'Ekamut-caxs'!D47</f>
        <v>47</v>
      </c>
      <c r="E41" s="274">
        <f>D41-C41</f>
        <v>0.29999999999999716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15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16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15</v>
      </c>
      <c r="B44" s="276" t="str">
        <f>+'Ekamut-caxs'!B50</f>
        <v>Գնումների համակարգողի ծառայության գծով</v>
      </c>
      <c r="C44" s="275">
        <v>70</v>
      </c>
      <c r="D44" s="277">
        <f>+'Ekamut-caxs'!D50</f>
        <v>105</v>
      </c>
      <c r="E44" s="274">
        <f t="shared" si="0"/>
        <v>35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16</v>
      </c>
      <c r="B45" s="276" t="str">
        <f>+'Ekamut-caxs'!B51</f>
        <v>Համակարգիչների տեխնիկական սպասարկման գծով</v>
      </c>
      <c r="C45" s="275">
        <v>21</v>
      </c>
      <c r="D45" s="277">
        <f>+'Ekamut-caxs'!D51</f>
        <v>21</v>
      </c>
      <c r="E45" s="274">
        <f t="shared" si="0"/>
        <v>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17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18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8">
        <f t="shared" si="3"/>
        <v>19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20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19</v>
      </c>
      <c r="B50" s="276" t="str">
        <f>+'Ekamut-caxs'!B56</f>
        <v>Վերապատրաստման գծով</v>
      </c>
      <c r="C50" s="273">
        <v>22.3</v>
      </c>
      <c r="D50" s="277">
        <f>+'Ekamut-caxs'!D56</f>
        <v>25</v>
      </c>
      <c r="E50" s="274">
        <f t="shared" si="4"/>
        <v>2.6999999999999993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20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21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5">
        <f t="shared" si="3"/>
        <v>22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495">
        <f t="shared" si="3"/>
        <v>23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8">
        <v>20</v>
      </c>
      <c r="B55" s="276" t="str">
        <f>+'Ekamut-caxs'!B61</f>
        <v>Հիմնական միջոցների մաշվածության գծով, որից՝</v>
      </c>
      <c r="C55" s="273">
        <v>940.4</v>
      </c>
      <c r="D55" s="277">
        <f>+'Ekamut-caxs'!D61</f>
        <v>940.7</v>
      </c>
      <c r="E55" s="274">
        <f t="shared" si="4"/>
        <v>0.30000000000006821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20.100000000000001</v>
      </c>
      <c r="B56" s="363" t="str">
        <f>+'Ekamut-caxs'!B62</f>
        <v>պայմանով (անհատույց) ստացված</v>
      </c>
      <c r="C56" s="256">
        <v>733.1</v>
      </c>
      <c r="D56" s="278">
        <f>+'Ekamut-caxs'!D62</f>
        <v>733.1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21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0</v>
      </c>
      <c r="E57" s="274">
        <f t="shared" si="4"/>
        <v>-20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22</v>
      </c>
      <c r="B58" s="276" t="str">
        <f>+'Ekamut-caxs'!B64</f>
        <v>Այլ ծախսերի գծով</v>
      </c>
      <c r="C58" s="273"/>
      <c r="D58" s="277">
        <f>+'Ekamut-caxs'!D64</f>
        <v>616.79999999999995</v>
      </c>
      <c r="E58" s="274">
        <f t="shared" si="4"/>
        <v>616.79999999999995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0</v>
      </c>
      <c r="D59" s="285">
        <f>D6-D19</f>
        <v>4.0000000000873115E-2</v>
      </c>
      <c r="E59" s="285">
        <f t="shared" si="0"/>
        <v>4.0000000000873115E-2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7" t="str">
        <f>+'Ekamut-caxs'!D67</f>
        <v>Հ.Ադամյան</v>
      </c>
      <c r="E61" s="557"/>
      <c r="F61" s="306"/>
      <c r="G61" s="25"/>
    </row>
    <row r="62" spans="1:18" ht="9.75" customHeight="1">
      <c r="B62" s="435"/>
      <c r="C62" s="436"/>
      <c r="D62" s="556" t="s">
        <v>5</v>
      </c>
      <c r="E62" s="556"/>
      <c r="F62" s="307"/>
      <c r="G62" s="25"/>
    </row>
    <row r="63" spans="1:18" ht="24.75" customHeight="1">
      <c r="B63" s="433" t="s">
        <v>6</v>
      </c>
      <c r="C63" s="434"/>
      <c r="D63" s="557" t="str">
        <f>+'Ekamut-caxs'!D69</f>
        <v>Ա.Մնացականյան</v>
      </c>
      <c r="E63" s="557"/>
      <c r="F63" s="306"/>
      <c r="G63" s="25"/>
    </row>
    <row r="64" spans="1:18" ht="11.25" customHeight="1">
      <c r="B64" s="437"/>
      <c r="C64" s="436"/>
      <c r="D64" s="556" t="s">
        <v>5</v>
      </c>
      <c r="E64" s="556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18" zoomScaleSheetLayoutView="100" workbookViewId="0">
      <selection activeCell="C41" sqref="C41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5" t="s">
        <v>78</v>
      </c>
      <c r="B1" s="555"/>
      <c r="C1" s="555"/>
      <c r="D1" s="555"/>
      <c r="E1" s="555"/>
      <c r="F1" s="555"/>
    </row>
    <row r="2" spans="1:20" s="20" customFormat="1" ht="20.25">
      <c r="A2" s="549" t="str">
        <f>+'Ekamut-caxs'!A7:D7</f>
        <v xml:space="preserve">«Երևանի հ․75 մսուր-մանկապարտեզ» ՀՈԱԿ-ի </v>
      </c>
      <c r="B2" s="549"/>
      <c r="C2" s="549"/>
      <c r="D2" s="549"/>
      <c r="E2" s="549"/>
      <c r="F2" s="549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58" t="s">
        <v>233</v>
      </c>
      <c r="B3" s="558"/>
      <c r="C3" s="558"/>
      <c r="D3" s="558"/>
      <c r="E3" s="558"/>
      <c r="F3" s="558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110.7</v>
      </c>
      <c r="D6" s="257">
        <v>856.6</v>
      </c>
      <c r="E6" s="270">
        <f t="shared" ref="E6:E62" si="0">D6-C6</f>
        <v>745.9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27032.2</v>
      </c>
      <c r="D7" s="270">
        <f>SUM(D8,D9:D17)</f>
        <v>31875.7</v>
      </c>
      <c r="E7" s="270">
        <f>D7-C7</f>
        <v>4843.5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27027.5</v>
      </c>
      <c r="D8" s="268">
        <f>+'Dramakan hosqer'!F14</f>
        <v>31872</v>
      </c>
      <c r="E8" s="268">
        <f>D8-C8</f>
        <v>4844.5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2</v>
      </c>
      <c r="B15" s="361" t="str">
        <f>+'Dramakan hosqer'!B21</f>
        <v>Բանկի տոկոսից</v>
      </c>
      <c r="C15" s="267">
        <v>4.7</v>
      </c>
      <c r="D15" s="268">
        <f>+'Dramakan hosqer'!F21</f>
        <v>3.7</v>
      </c>
      <c r="E15" s="268">
        <f>D15-C15</f>
        <v>-1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5">
        <f t="shared" si="1"/>
        <v>3</v>
      </c>
      <c r="B16" s="362" t="s">
        <v>261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5">
        <f t="shared" si="1"/>
        <v>4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26286.300000000007</v>
      </c>
      <c r="D18" s="270">
        <f>+D19+D61+D73</f>
        <v>31054.359999999997</v>
      </c>
      <c r="E18" s="270">
        <f t="shared" si="0"/>
        <v>4768.0599999999904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26286.300000000007</v>
      </c>
      <c r="D19" s="270">
        <f>SUM(D20,D23:D29,D33:D55,D59:D60)</f>
        <v>31054.359999999997</v>
      </c>
      <c r="E19" s="270">
        <f t="shared" si="0"/>
        <v>4768.0599999999904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19938.400000000001</v>
      </c>
      <c r="D20" s="268">
        <f>+'Dramakan hosqer'!F26</f>
        <v>22356.1</v>
      </c>
      <c r="E20" s="268">
        <f t="shared" si="0"/>
        <v>2417.6999999999971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4102.2</v>
      </c>
      <c r="D23" s="268">
        <f>+'Dramakan hosqer'!F29</f>
        <v>6120.5599999999995</v>
      </c>
      <c r="E23" s="268">
        <f t="shared" si="0"/>
        <v>2018.3599999999997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424.3</v>
      </c>
      <c r="D24" s="268">
        <f>+'Dramakan hosqer'!F30</f>
        <v>428.2</v>
      </c>
      <c r="E24" s="268">
        <f t="shared" si="0"/>
        <v>3.8999999999999773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296.39999999999998</v>
      </c>
      <c r="D25" s="268">
        <f>+'Dramakan hosqer'!F31</f>
        <v>310</v>
      </c>
      <c r="E25" s="268">
        <f t="shared" si="0"/>
        <v>13.600000000000023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47.6</v>
      </c>
      <c r="D26" s="268">
        <f>+'Dramakan hosqer'!F32</f>
        <v>57.7</v>
      </c>
      <c r="E26" s="268">
        <f t="shared" si="0"/>
        <v>10.100000000000001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18.899999999999999</v>
      </c>
      <c r="D27" s="268">
        <f>+'Dramakan hosqer'!F33</f>
        <v>18.7</v>
      </c>
      <c r="E27" s="268">
        <f t="shared" si="0"/>
        <v>-0.19999999999999929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51</v>
      </c>
      <c r="D28" s="268">
        <f>+'Dramakan hosqer'!F34</f>
        <v>51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145.69999999999999</v>
      </c>
      <c r="D29" s="268">
        <f>SUM(D30:D32)</f>
        <v>146</v>
      </c>
      <c r="E29" s="268">
        <f t="shared" si="0"/>
        <v>0.30000000000001137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4.0999999999999996</v>
      </c>
      <c r="D31" s="272">
        <f>+'Dramakan hosqer'!F37</f>
        <v>4.4000000000000004</v>
      </c>
      <c r="E31" s="272">
        <f t="shared" si="0"/>
        <v>0.30000000000000071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84</v>
      </c>
      <c r="D32" s="272">
        <f>+'Dramakan hosqer'!F38</f>
        <v>84</v>
      </c>
      <c r="E32" s="272">
        <f t="shared" si="0"/>
        <v>0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293.89999999999998</v>
      </c>
      <c r="D34" s="268">
        <f>+'Dramakan hosqer'!F40</f>
        <v>294</v>
      </c>
      <c r="E34" s="268">
        <f t="shared" si="0"/>
        <v>0.10000000000002274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10</v>
      </c>
      <c r="B35" s="276" t="str">
        <f>+'Dramakan hosqer'!B41</f>
        <v>Գրասենյակային ապրանքների գծով</v>
      </c>
      <c r="C35" s="267">
        <v>309.89999999999998</v>
      </c>
      <c r="D35" s="268">
        <f>+'Dramakan hosqer'!F41</f>
        <v>400</v>
      </c>
      <c r="E35" s="268">
        <f t="shared" si="0"/>
        <v>90.100000000000023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>
        <v>249.6</v>
      </c>
      <c r="D36" s="268">
        <f>+'Dramakan hosqer'!F42</f>
        <v>318</v>
      </c>
      <c r="E36" s="268">
        <f t="shared" si="0"/>
        <v>68.400000000000006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78</v>
      </c>
      <c r="D37" s="268">
        <f>+'Dramakan hosqer'!F43</f>
        <v>150</v>
      </c>
      <c r="E37" s="268">
        <f t="shared" si="0"/>
        <v>72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.75" customHeight="1">
      <c r="A38" s="398">
        <f t="shared" si="3"/>
        <v>13</v>
      </c>
      <c r="B38" s="276" t="str">
        <f>+'Dramakan hosqer'!B44</f>
        <v>Դեղորայքի գծով</v>
      </c>
      <c r="C38" s="267"/>
      <c r="D38" s="268">
        <f>+'Dramakan hosqer'!F44</f>
        <v>50</v>
      </c>
      <c r="E38" s="268">
        <f t="shared" si="0"/>
        <v>50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v>13</v>
      </c>
      <c r="B39" s="276" t="str">
        <f>+'Dramakan hosqer'!B45</f>
        <v>Բուժ.ծառայության գծով</v>
      </c>
      <c r="C39" s="267">
        <v>52</v>
      </c>
      <c r="D39" s="268">
        <f>+'Dramakan hosqer'!F45</f>
        <v>55</v>
      </c>
      <c r="E39" s="268">
        <f t="shared" si="0"/>
        <v>3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hidden="1" customHeight="1">
      <c r="A40" s="398">
        <f t="shared" si="3"/>
        <v>14</v>
      </c>
      <c r="B40" s="276" t="str">
        <f>+'Dramakan hosqer'!B46</f>
        <v>Ընթացիկ վերանորոգման գծով</v>
      </c>
      <c r="C40" s="267"/>
      <c r="D40" s="268">
        <f>+'Dramakan hosqer'!F46</f>
        <v>0</v>
      </c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v>14</v>
      </c>
      <c r="B41" s="276" t="str">
        <f>+'Dramakan hosqer'!B47</f>
        <v>Ջեռուցման համակարգի սպասարկման գծով</v>
      </c>
      <c r="C41" s="267">
        <v>46.7</v>
      </c>
      <c r="D41" s="268">
        <f>+'Dramakan hosqer'!F47</f>
        <v>47</v>
      </c>
      <c r="E41" s="268">
        <f t="shared" si="0"/>
        <v>0.29999999999999716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15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16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15</v>
      </c>
      <c r="B44" s="276" t="str">
        <f>+'Dramakan hosqer'!B50</f>
        <v>Գնումների համակարգողի ծառայության գծով</v>
      </c>
      <c r="C44" s="267">
        <v>70</v>
      </c>
      <c r="D44" s="268">
        <f>+'Dramakan hosqer'!F50</f>
        <v>105</v>
      </c>
      <c r="E44" s="268">
        <f t="shared" si="0"/>
        <v>35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16</v>
      </c>
      <c r="B45" s="276" t="str">
        <f>+'Dramakan hosqer'!B51</f>
        <v>Համակարգիչների տեխնիկական սպասարկման գծով</v>
      </c>
      <c r="C45" s="267">
        <v>21</v>
      </c>
      <c r="D45" s="268">
        <f>+'Dramakan hosqer'!F51</f>
        <v>21</v>
      </c>
      <c r="E45" s="268">
        <f t="shared" si="0"/>
        <v>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17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18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8">
        <f t="shared" si="3"/>
        <v>19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20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19</v>
      </c>
      <c r="B50" s="276" t="str">
        <f>+'Dramakan hosqer'!B56</f>
        <v>Վերապատրաստման գծով</v>
      </c>
      <c r="C50" s="267">
        <v>22.3</v>
      </c>
      <c r="D50" s="268">
        <f>+'Dramakan hosqer'!F56</f>
        <v>25</v>
      </c>
      <c r="E50" s="268">
        <f t="shared" si="0"/>
        <v>2.6999999999999993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20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21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5">
        <f t="shared" si="3"/>
        <v>22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5">
        <f t="shared" si="3"/>
        <v>23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20</v>
      </c>
      <c r="B55" s="276" t="str">
        <f>+'Dramakan hosqer'!B61</f>
        <v>Հարկային պարտավորությունների գծով, այդ թվում՝</v>
      </c>
      <c r="C55" s="268">
        <f>SUM(C56:C58)</f>
        <v>20</v>
      </c>
      <c r="D55" s="268">
        <f>SUM(D56:D58)</f>
        <v>0</v>
      </c>
      <c r="E55" s="267">
        <f>D55-C55</f>
        <v>-20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20.100000000000001</v>
      </c>
      <c r="B58" s="363" t="str">
        <f>+'Dramakan hosqer'!B64</f>
        <v xml:space="preserve">չփոխհատուցվող հարկերի գծով </v>
      </c>
      <c r="C58" s="258">
        <v>20</v>
      </c>
      <c r="D58" s="272">
        <f>+'Dramakan hosqer'!F64</f>
        <v>0</v>
      </c>
      <c r="E58" s="272">
        <f t="shared" si="0"/>
        <v>-20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21</v>
      </c>
      <c r="B59" s="276" t="str">
        <f>+'Dramakan hosqer'!B65</f>
        <v>Կրեդիտորական պարտքի մարման գծով</v>
      </c>
      <c r="C59" s="267">
        <v>0.4</v>
      </c>
      <c r="D59" s="268">
        <f>+'Dramakan hosqer'!F65</f>
        <v>3.1000000000000227</v>
      </c>
      <c r="E59" s="268">
        <f t="shared" si="0"/>
        <v>2.7000000000000228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22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hidden="1" customHeight="1">
      <c r="A61" s="158" t="s">
        <v>54</v>
      </c>
      <c r="B61" s="14" t="s">
        <v>57</v>
      </c>
      <c r="C61" s="270">
        <f>+C62+C69</f>
        <v>0</v>
      </c>
      <c r="D61" s="270">
        <f>+D62+D69</f>
        <v>0</v>
      </c>
      <c r="E61" s="270">
        <f t="shared" si="0"/>
        <v>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 hidden="1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0</v>
      </c>
      <c r="E62" s="268">
        <f t="shared" si="0"/>
        <v>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hidden="1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856.59999999999491</v>
      </c>
      <c r="D76" s="270">
        <f>D6+D7-D18</f>
        <v>1677.9400000000023</v>
      </c>
      <c r="E76" s="270">
        <f t="shared" si="4"/>
        <v>821.34000000000742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0" t="str">
        <f>+'Ekamut-caxs'!D67</f>
        <v>Հ.Ադամյան</v>
      </c>
      <c r="E78" s="557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59" t="s">
        <v>91</v>
      </c>
      <c r="E79" s="559"/>
      <c r="F79" s="309"/>
    </row>
    <row r="80" spans="1:20" s="17" customFormat="1" ht="22.5" customHeight="1">
      <c r="A80" s="18"/>
      <c r="B80" s="442" t="s">
        <v>6</v>
      </c>
      <c r="C80" s="439"/>
      <c r="D80" s="557" t="str">
        <f>+'Ekamut-caxs'!D69</f>
        <v>Ա.Մնացականյան</v>
      </c>
      <c r="E80" s="557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59" t="s">
        <v>91</v>
      </c>
      <c r="E81" s="559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C41" sqref="C4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1" t="s">
        <v>66</v>
      </c>
      <c r="B1" s="561"/>
      <c r="C1" s="561"/>
      <c r="D1" s="561"/>
      <c r="E1" s="56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2" t="str">
        <f>+'Ekamut-caxs'!A7:D7</f>
        <v xml:space="preserve">«Երևանի հ․75 մսուր-մանկապարտեզ» ՀՈԱԿ-ի </v>
      </c>
      <c r="B2" s="563"/>
      <c r="C2" s="563"/>
      <c r="D2" s="563"/>
      <c r="E2" s="56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4" t="s">
        <v>155</v>
      </c>
      <c r="B3" s="564"/>
      <c r="C3" s="564"/>
      <c r="D3" s="564"/>
      <c r="E3" s="56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5" t="s">
        <v>244</v>
      </c>
      <c r="B4" s="565"/>
      <c r="C4" s="565"/>
      <c r="D4" s="565"/>
      <c r="E4" s="565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6" t="s">
        <v>160</v>
      </c>
      <c r="B7" s="567"/>
      <c r="C7" s="567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56.5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25</v>
      </c>
      <c r="E9" s="30" t="s">
        <v>107</v>
      </c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>
        <v>0.6</v>
      </c>
      <c r="E14" s="30" t="s">
        <v>107</v>
      </c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>
        <v>30.9</v>
      </c>
      <c r="E16" s="30" t="s">
        <v>107</v>
      </c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56.5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6" t="s">
        <v>185</v>
      </c>
      <c r="B35" s="567"/>
      <c r="C35" s="567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2.2999999999999998</v>
      </c>
      <c r="E37" s="30" t="s">
        <v>107</v>
      </c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0.8</v>
      </c>
      <c r="E38" s="30" t="s">
        <v>107</v>
      </c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584.79999999999995</v>
      </c>
      <c r="E54" s="30"/>
      <c r="F54" s="303">
        <f>SUM(D36:D53)</f>
        <v>3.0999999999999996</v>
      </c>
      <c r="G54" s="303">
        <f>+D59-D54-F54</f>
        <v>2.3092638912203256E-14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584.79999999999995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587.9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v>856.6</v>
      </c>
      <c r="D62" s="568" t="s">
        <v>188</v>
      </c>
      <c r="E62" s="569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0" t="str">
        <f>+'Ekamut-caxs'!D67</f>
        <v>Հ.Ադամյան</v>
      </c>
      <c r="E64" s="57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1" t="s">
        <v>91</v>
      </c>
      <c r="E65" s="57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0" t="str">
        <f>+'Ekamut-caxs'!D69</f>
        <v>Ա.Մնացականյան</v>
      </c>
      <c r="E66" s="57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2" t="s">
        <v>91</v>
      </c>
      <c r="E67" s="57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C41" sqref="C41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5" t="s">
        <v>66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</row>
    <row r="2" spans="1:15" s="19" customFormat="1" ht="25.5" customHeight="1">
      <c r="A2" s="549" t="str">
        <f>+'Ekamut-caxs'!A7</f>
        <v xml:space="preserve">«Երևանի հ․75 մսուր-մանկապարտեզ»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</row>
    <row r="3" spans="1:15" ht="25.5" customHeight="1">
      <c r="A3" s="579" t="s">
        <v>242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78" t="s">
        <v>152</v>
      </c>
      <c r="B5" s="578" t="s">
        <v>67</v>
      </c>
      <c r="C5" s="576" t="s">
        <v>223</v>
      </c>
      <c r="D5" s="576"/>
      <c r="E5" s="576"/>
      <c r="F5" s="576"/>
      <c r="G5" s="576"/>
      <c r="H5" s="576"/>
      <c r="I5" s="576"/>
      <c r="J5" s="576"/>
      <c r="K5" s="576"/>
      <c r="L5" s="577" t="s">
        <v>154</v>
      </c>
    </row>
    <row r="6" spans="1:15" ht="79.5" customHeight="1">
      <c r="A6" s="578"/>
      <c r="B6" s="578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77"/>
    </row>
    <row r="7" spans="1:15" ht="27.75" customHeight="1">
      <c r="A7" s="310">
        <v>1</v>
      </c>
      <c r="B7" s="371" t="s">
        <v>203</v>
      </c>
      <c r="C7" s="372">
        <v>20600.3</v>
      </c>
      <c r="D7" s="372">
        <v>0</v>
      </c>
      <c r="E7" s="372">
        <v>0</v>
      </c>
      <c r="F7" s="372">
        <v>747.1</v>
      </c>
      <c r="G7" s="372">
        <v>908.74</v>
      </c>
      <c r="H7" s="372">
        <v>100</v>
      </c>
      <c r="I7" s="372">
        <v>0</v>
      </c>
      <c r="J7" s="372">
        <v>0</v>
      </c>
      <c r="K7" s="372"/>
      <c r="L7" s="373">
        <f>ROUND(SUM(C7:K7),1)</f>
        <v>22356.1</v>
      </c>
    </row>
    <row r="8" spans="1:15" ht="35.25" customHeight="1">
      <c r="A8" s="310">
        <v>2</v>
      </c>
      <c r="B8" s="424" t="s">
        <v>88</v>
      </c>
      <c r="C8" s="372"/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0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22356.1</v>
      </c>
    </row>
    <row r="10" spans="1:15" s="312" customFormat="1" ht="34.5" customHeight="1">
      <c r="A10" s="313"/>
      <c r="B10" s="314">
        <v>1716690</v>
      </c>
      <c r="C10" s="315">
        <f>+B10*0.012</f>
        <v>20600.28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980</v>
      </c>
      <c r="H11" s="156"/>
      <c r="I11" s="322"/>
      <c r="J11" s="582"/>
      <c r="K11" s="582"/>
      <c r="L11" s="325"/>
    </row>
    <row r="12" spans="1:15" s="313" customFormat="1" ht="69" customHeight="1">
      <c r="B12" s="573" t="s">
        <v>220</v>
      </c>
      <c r="C12" s="574"/>
      <c r="F12" s="322"/>
      <c r="G12" s="322"/>
      <c r="H12" s="573" t="s">
        <v>221</v>
      </c>
      <c r="I12" s="574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3" t="str">
        <f>+'Ekamut-caxs'!D67</f>
        <v>Հ.Ադամյան</v>
      </c>
      <c r="H17" s="583"/>
      <c r="I17" s="583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81" t="s">
        <v>91</v>
      </c>
      <c r="H18" s="581"/>
      <c r="I18" s="581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0" t="str">
        <f>+'Ekamut-caxs'!D69</f>
        <v>Ա.Մնացականյան</v>
      </c>
      <c r="H19" s="580"/>
      <c r="I19" s="580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81" t="s">
        <v>91</v>
      </c>
      <c r="H20" s="581"/>
      <c r="I20" s="581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="106" zoomScaleSheetLayoutView="106" workbookViewId="0">
      <selection activeCell="C41" sqref="C41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4" t="s">
        <v>66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</row>
    <row r="2" spans="1:14" s="139" customFormat="1" ht="21.75" customHeight="1">
      <c r="A2" s="585" t="str">
        <f>+'Ekamut-caxs'!A7:D7</f>
        <v xml:space="preserve">«Երևանի հ․75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s="139" customFormat="1" ht="21" customHeight="1">
      <c r="A3" s="585" t="s">
        <v>92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21" customHeight="1" thickBot="1"/>
    <row r="5" spans="1:14" s="144" customFormat="1" ht="24.75" customHeight="1">
      <c r="A5" s="586" t="s">
        <v>113</v>
      </c>
      <c r="B5" s="588" t="s">
        <v>93</v>
      </c>
      <c r="C5" s="590" t="s">
        <v>94</v>
      </c>
      <c r="D5" s="590"/>
      <c r="E5" s="590"/>
      <c r="F5" s="590"/>
      <c r="G5" s="590" t="s">
        <v>95</v>
      </c>
      <c r="H5" s="590"/>
      <c r="I5" s="590"/>
      <c r="J5" s="590"/>
      <c r="K5" s="590" t="s">
        <v>143</v>
      </c>
      <c r="L5" s="590"/>
      <c r="M5" s="590"/>
      <c r="N5" s="590"/>
    </row>
    <row r="6" spans="1:14" s="145" customFormat="1" ht="51" customHeight="1">
      <c r="A6" s="587"/>
      <c r="B6" s="589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865</v>
      </c>
      <c r="D7" s="350">
        <v>120235</v>
      </c>
      <c r="E7" s="351">
        <f>+C7</f>
        <v>865</v>
      </c>
      <c r="F7" s="352">
        <f>+E7*143.7</f>
        <v>124300.49999999999</v>
      </c>
      <c r="G7" s="397">
        <v>485</v>
      </c>
      <c r="H7" s="350">
        <v>22440</v>
      </c>
      <c r="I7" s="351">
        <f>+G7</f>
        <v>485</v>
      </c>
      <c r="J7" s="350">
        <f>+I7*53.48</f>
        <v>25937.8</v>
      </c>
      <c r="K7" s="397">
        <v>11</v>
      </c>
      <c r="L7" s="350">
        <v>1743</v>
      </c>
      <c r="M7" s="350">
        <f>+K7</f>
        <v>11</v>
      </c>
      <c r="N7" s="352">
        <f>+M7*200.47</f>
        <v>2205.17</v>
      </c>
    </row>
    <row r="8" spans="1:14" ht="19.5" customHeight="1">
      <c r="A8" s="141">
        <v>2</v>
      </c>
      <c r="B8" s="195" t="s">
        <v>97</v>
      </c>
      <c r="C8" s="397">
        <v>579</v>
      </c>
      <c r="D8" s="350">
        <v>80481</v>
      </c>
      <c r="E8" s="351">
        <f t="shared" ref="E8:E18" si="0">+C8</f>
        <v>579</v>
      </c>
      <c r="F8" s="352">
        <f t="shared" ref="F8:F18" si="1">+E8*143.7</f>
        <v>83202.299999999988</v>
      </c>
      <c r="G8" s="397">
        <v>516</v>
      </c>
      <c r="H8" s="350">
        <v>26810</v>
      </c>
      <c r="I8" s="351">
        <f t="shared" ref="I8:I18" si="2">+G8</f>
        <v>516</v>
      </c>
      <c r="J8" s="350">
        <f t="shared" ref="J8:J18" si="3">+I8*53.48</f>
        <v>27595.679999999997</v>
      </c>
      <c r="K8" s="397">
        <v>14</v>
      </c>
      <c r="L8" s="350">
        <v>2386</v>
      </c>
      <c r="M8" s="350">
        <f t="shared" ref="M8:M18" si="4">+K8</f>
        <v>14</v>
      </c>
      <c r="N8" s="352">
        <f t="shared" ref="N8:N18" si="5">+M8*200.47</f>
        <v>2806.58</v>
      </c>
    </row>
    <row r="9" spans="1:14" ht="19.5" customHeight="1">
      <c r="A9" s="141">
        <v>3</v>
      </c>
      <c r="B9" s="195" t="s">
        <v>98</v>
      </c>
      <c r="C9" s="397">
        <v>633</v>
      </c>
      <c r="D9" s="350">
        <v>87987</v>
      </c>
      <c r="E9" s="351">
        <f t="shared" si="0"/>
        <v>633</v>
      </c>
      <c r="F9" s="352">
        <f t="shared" si="1"/>
        <v>90962.099999999991</v>
      </c>
      <c r="G9" s="397">
        <v>581</v>
      </c>
      <c r="H9" s="350">
        <v>30141</v>
      </c>
      <c r="I9" s="351">
        <f>+G9</f>
        <v>581</v>
      </c>
      <c r="J9" s="350">
        <f t="shared" si="3"/>
        <v>31071.879999999997</v>
      </c>
      <c r="K9" s="397">
        <v>15</v>
      </c>
      <c r="L9" s="350">
        <v>2556</v>
      </c>
      <c r="M9" s="350">
        <f t="shared" si="4"/>
        <v>15</v>
      </c>
      <c r="N9" s="352">
        <f t="shared" si="5"/>
        <v>3007.05</v>
      </c>
    </row>
    <row r="10" spans="1:14" ht="19.5" customHeight="1">
      <c r="A10" s="141">
        <v>4</v>
      </c>
      <c r="B10" s="195" t="s">
        <v>99</v>
      </c>
      <c r="C10" s="397">
        <v>66</v>
      </c>
      <c r="D10" s="350">
        <v>9484.2000000000007</v>
      </c>
      <c r="E10" s="351">
        <f t="shared" si="0"/>
        <v>66</v>
      </c>
      <c r="F10" s="352">
        <f t="shared" si="1"/>
        <v>9484.1999999999989</v>
      </c>
      <c r="G10" s="397">
        <v>475</v>
      </c>
      <c r="H10" s="350">
        <v>24917</v>
      </c>
      <c r="I10" s="351">
        <f t="shared" si="2"/>
        <v>475</v>
      </c>
      <c r="J10" s="350">
        <f t="shared" si="3"/>
        <v>25403</v>
      </c>
      <c r="K10" s="397">
        <v>18</v>
      </c>
      <c r="L10" s="350">
        <v>3067</v>
      </c>
      <c r="M10" s="350">
        <f t="shared" si="4"/>
        <v>18</v>
      </c>
      <c r="N10" s="352">
        <f t="shared" si="5"/>
        <v>3608.46</v>
      </c>
    </row>
    <row r="11" spans="1:14" ht="19.5" customHeight="1">
      <c r="A11" s="141">
        <v>5</v>
      </c>
      <c r="B11" s="195" t="s">
        <v>100</v>
      </c>
      <c r="C11" s="397">
        <v>26</v>
      </c>
      <c r="D11" s="350">
        <v>3736.2</v>
      </c>
      <c r="E11" s="351">
        <f t="shared" si="0"/>
        <v>26</v>
      </c>
      <c r="F11" s="352">
        <f t="shared" si="1"/>
        <v>3736.2</v>
      </c>
      <c r="G11" s="397">
        <v>463</v>
      </c>
      <c r="H11" s="350">
        <v>24212</v>
      </c>
      <c r="I11" s="351">
        <f t="shared" si="2"/>
        <v>463</v>
      </c>
      <c r="J11" s="350">
        <f t="shared" si="3"/>
        <v>24761.239999999998</v>
      </c>
      <c r="K11" s="397">
        <v>18</v>
      </c>
      <c r="L11" s="350">
        <v>3067</v>
      </c>
      <c r="M11" s="350">
        <f t="shared" si="4"/>
        <v>18</v>
      </c>
      <c r="N11" s="352">
        <f t="shared" si="5"/>
        <v>3608.46</v>
      </c>
    </row>
    <row r="12" spans="1:14" ht="19.5" customHeight="1">
      <c r="A12" s="141">
        <v>6</v>
      </c>
      <c r="B12" s="195" t="s">
        <v>101</v>
      </c>
      <c r="C12" s="397">
        <v>16</v>
      </c>
      <c r="D12" s="350">
        <v>2299.1999999999998</v>
      </c>
      <c r="E12" s="351">
        <f t="shared" si="0"/>
        <v>16</v>
      </c>
      <c r="F12" s="352">
        <f t="shared" si="1"/>
        <v>2299.1999999999998</v>
      </c>
      <c r="G12" s="397">
        <v>498</v>
      </c>
      <c r="H12" s="350">
        <v>26001</v>
      </c>
      <c r="I12" s="351">
        <f t="shared" si="2"/>
        <v>498</v>
      </c>
      <c r="J12" s="350">
        <f t="shared" si="3"/>
        <v>26633.039999999997</v>
      </c>
      <c r="K12" s="397">
        <v>22</v>
      </c>
      <c r="L12" s="350">
        <v>3749</v>
      </c>
      <c r="M12" s="350">
        <f t="shared" si="4"/>
        <v>22</v>
      </c>
      <c r="N12" s="352">
        <f t="shared" si="5"/>
        <v>4410.34</v>
      </c>
    </row>
    <row r="13" spans="1:14" ht="19.5" customHeight="1">
      <c r="A13" s="141">
        <v>7</v>
      </c>
      <c r="B13" s="195" t="s">
        <v>102</v>
      </c>
      <c r="C13" s="397">
        <v>3</v>
      </c>
      <c r="D13" s="350">
        <v>431</v>
      </c>
      <c r="E13" s="351">
        <f t="shared" si="0"/>
        <v>3</v>
      </c>
      <c r="F13" s="352">
        <f t="shared" si="1"/>
        <v>431.09999999999997</v>
      </c>
      <c r="G13" s="397">
        <v>478</v>
      </c>
      <c r="H13" s="350">
        <v>24801</v>
      </c>
      <c r="I13" s="351">
        <f t="shared" si="2"/>
        <v>478</v>
      </c>
      <c r="J13" s="350">
        <f t="shared" si="3"/>
        <v>25563.439999999999</v>
      </c>
      <c r="K13" s="397">
        <v>40</v>
      </c>
      <c r="L13" s="350">
        <v>6816</v>
      </c>
      <c r="M13" s="350">
        <f t="shared" si="4"/>
        <v>40</v>
      </c>
      <c r="N13" s="352">
        <f t="shared" si="5"/>
        <v>8018.8</v>
      </c>
    </row>
    <row r="14" spans="1:14" ht="19.5" customHeight="1">
      <c r="A14" s="141">
        <v>8</v>
      </c>
      <c r="B14" s="196" t="s">
        <v>103</v>
      </c>
      <c r="C14" s="397">
        <v>0</v>
      </c>
      <c r="D14" s="350">
        <v>0</v>
      </c>
      <c r="E14" s="351">
        <f t="shared" si="0"/>
        <v>0</v>
      </c>
      <c r="F14" s="352">
        <f t="shared" si="1"/>
        <v>0</v>
      </c>
      <c r="G14" s="397">
        <v>476</v>
      </c>
      <c r="H14" s="350">
        <v>24670</v>
      </c>
      <c r="I14" s="351">
        <f t="shared" si="2"/>
        <v>476</v>
      </c>
      <c r="J14" s="350">
        <f t="shared" si="3"/>
        <v>25456.48</v>
      </c>
      <c r="K14" s="397">
        <v>50</v>
      </c>
      <c r="L14" s="350">
        <v>8520</v>
      </c>
      <c r="M14" s="350">
        <f t="shared" si="4"/>
        <v>50</v>
      </c>
      <c r="N14" s="352">
        <f t="shared" si="5"/>
        <v>10023.5</v>
      </c>
    </row>
    <row r="15" spans="1:14" ht="19.5" customHeight="1">
      <c r="A15" s="141">
        <v>9</v>
      </c>
      <c r="B15" s="196" t="s">
        <v>104</v>
      </c>
      <c r="C15" s="397">
        <v>12</v>
      </c>
      <c r="D15" s="350">
        <v>1724</v>
      </c>
      <c r="E15" s="351">
        <f t="shared" si="0"/>
        <v>12</v>
      </c>
      <c r="F15" s="352">
        <f t="shared" si="1"/>
        <v>1724.3999999999999</v>
      </c>
      <c r="G15" s="397">
        <v>423</v>
      </c>
      <c r="H15" s="350">
        <v>21967</v>
      </c>
      <c r="I15" s="351">
        <f t="shared" si="2"/>
        <v>423</v>
      </c>
      <c r="J15" s="350">
        <f t="shared" si="3"/>
        <v>22622.039999999997</v>
      </c>
      <c r="K15" s="397">
        <v>41</v>
      </c>
      <c r="L15" s="350">
        <v>6986</v>
      </c>
      <c r="M15" s="350">
        <f t="shared" si="4"/>
        <v>41</v>
      </c>
      <c r="N15" s="352">
        <f t="shared" si="5"/>
        <v>8219.27</v>
      </c>
    </row>
    <row r="16" spans="1:14" ht="19.5" customHeight="1">
      <c r="A16" s="141">
        <v>10</v>
      </c>
      <c r="B16" s="196" t="s">
        <v>105</v>
      </c>
      <c r="C16" s="397">
        <v>14</v>
      </c>
      <c r="D16" s="350">
        <v>2012</v>
      </c>
      <c r="E16" s="351">
        <f t="shared" si="0"/>
        <v>14</v>
      </c>
      <c r="F16" s="352">
        <f t="shared" si="1"/>
        <v>2011.7999999999997</v>
      </c>
      <c r="G16" s="397">
        <v>421</v>
      </c>
      <c r="H16" s="350">
        <v>21994</v>
      </c>
      <c r="I16" s="351">
        <f t="shared" si="2"/>
        <v>421</v>
      </c>
      <c r="J16" s="350">
        <f t="shared" si="3"/>
        <v>22515.079999999998</v>
      </c>
      <c r="K16" s="397">
        <v>12</v>
      </c>
      <c r="L16" s="352">
        <v>2045</v>
      </c>
      <c r="M16" s="350">
        <f t="shared" si="4"/>
        <v>12</v>
      </c>
      <c r="N16" s="352">
        <f t="shared" si="5"/>
        <v>2405.64</v>
      </c>
    </row>
    <row r="17" spans="1:14" ht="19.5" customHeight="1">
      <c r="A17" s="141">
        <v>11</v>
      </c>
      <c r="B17" s="196" t="s">
        <v>106</v>
      </c>
      <c r="C17" s="397">
        <v>244</v>
      </c>
      <c r="D17" s="350">
        <v>35062.800000000003</v>
      </c>
      <c r="E17" s="351">
        <f t="shared" si="0"/>
        <v>244</v>
      </c>
      <c r="F17" s="352">
        <f t="shared" si="1"/>
        <v>35062.799999999996</v>
      </c>
      <c r="G17" s="397">
        <v>448</v>
      </c>
      <c r="H17" s="350">
        <v>23472</v>
      </c>
      <c r="I17" s="351">
        <f t="shared" si="2"/>
        <v>448</v>
      </c>
      <c r="J17" s="350">
        <f t="shared" si="3"/>
        <v>23959.039999999997</v>
      </c>
      <c r="K17" s="397">
        <v>21</v>
      </c>
      <c r="L17" s="352">
        <v>3578</v>
      </c>
      <c r="M17" s="350">
        <f t="shared" si="4"/>
        <v>21</v>
      </c>
      <c r="N17" s="352">
        <f t="shared" si="5"/>
        <v>4209.87</v>
      </c>
    </row>
    <row r="18" spans="1:14" ht="19.5" customHeight="1">
      <c r="A18" s="141">
        <v>12</v>
      </c>
      <c r="B18" s="196" t="s">
        <v>107</v>
      </c>
      <c r="C18" s="397">
        <v>522</v>
      </c>
      <c r="D18" s="350">
        <v>75011</v>
      </c>
      <c r="E18" s="351">
        <f t="shared" si="0"/>
        <v>522</v>
      </c>
      <c r="F18" s="352">
        <f t="shared" si="1"/>
        <v>75011.399999999994</v>
      </c>
      <c r="G18" s="397">
        <v>523</v>
      </c>
      <c r="H18" s="350">
        <v>27309</v>
      </c>
      <c r="I18" s="351">
        <f t="shared" si="2"/>
        <v>523</v>
      </c>
      <c r="J18" s="350">
        <f t="shared" si="3"/>
        <v>27970.039999999997</v>
      </c>
      <c r="K18" s="397">
        <v>26</v>
      </c>
      <c r="L18" s="352">
        <v>4430</v>
      </c>
      <c r="M18" s="350">
        <f t="shared" si="4"/>
        <v>26</v>
      </c>
      <c r="N18" s="352">
        <f t="shared" si="5"/>
        <v>5212.22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2980</v>
      </c>
      <c r="D19" s="264">
        <f t="shared" si="6"/>
        <v>418463.4</v>
      </c>
      <c r="E19" s="294">
        <f t="shared" si="6"/>
        <v>2980</v>
      </c>
      <c r="F19" s="265">
        <f>SUM(F7:F18)</f>
        <v>428226</v>
      </c>
      <c r="G19" s="294">
        <f>SUM(G7:G18)</f>
        <v>5787</v>
      </c>
      <c r="H19" s="294">
        <f>SUM(H7:H18)</f>
        <v>298734</v>
      </c>
      <c r="I19" s="294">
        <f>SUM(I7:I18)</f>
        <v>5787</v>
      </c>
      <c r="J19" s="266">
        <f>SUM(J7:J18)</f>
        <v>309488.75999999995</v>
      </c>
      <c r="K19" s="294">
        <f t="shared" si="6"/>
        <v>288</v>
      </c>
      <c r="L19" s="294">
        <f t="shared" si="6"/>
        <v>48943</v>
      </c>
      <c r="M19" s="294">
        <f>SUM(M7:M18)</f>
        <v>288</v>
      </c>
      <c r="N19" s="265">
        <f>SUM(N7:N18)</f>
        <v>57735.360000000008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428226</v>
      </c>
      <c r="G27" s="294"/>
      <c r="H27" s="264"/>
      <c r="I27" s="264"/>
      <c r="J27" s="300">
        <f>J19-J26</f>
        <v>309488.75999999995</v>
      </c>
      <c r="K27" s="300"/>
      <c r="L27" s="300"/>
      <c r="M27" s="300"/>
      <c r="N27" s="300">
        <f>N19-N26</f>
        <v>57735.360000000008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428.2</v>
      </c>
      <c r="G28" s="379"/>
      <c r="H28" s="379"/>
      <c r="I28" s="379"/>
      <c r="J28" s="396">
        <f>ROUND(J27/1000,1)</f>
        <v>309.5</v>
      </c>
      <c r="K28" s="379"/>
      <c r="L28" s="379"/>
      <c r="M28" s="379"/>
      <c r="N28" s="396">
        <f>ROUND(N27/1000,1)</f>
        <v>57.7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4"/>
      <c r="H31" s="594"/>
      <c r="I31" s="462"/>
      <c r="J31" s="591" t="str">
        <f>+'Ekamut-caxs'!D67</f>
        <v>Հ.Ադամյան</v>
      </c>
      <c r="K31" s="591"/>
      <c r="L31" s="391"/>
      <c r="N31" s="142"/>
    </row>
    <row r="32" spans="1:14" s="139" customFormat="1">
      <c r="C32" s="463"/>
      <c r="D32" s="463"/>
      <c r="E32" s="464"/>
      <c r="F32" s="464"/>
      <c r="G32" s="592" t="s">
        <v>90</v>
      </c>
      <c r="H32" s="592"/>
      <c r="I32" s="465"/>
      <c r="J32" s="592" t="s">
        <v>108</v>
      </c>
      <c r="K32" s="592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1"/>
      <c r="H33" s="591"/>
      <c r="I33" s="467"/>
      <c r="J33" s="591" t="str">
        <f>+'Ekamut-caxs'!D69</f>
        <v>Ա.Մնացականյան</v>
      </c>
      <c r="K33" s="591"/>
      <c r="L33" s="391"/>
    </row>
    <row r="34" spans="2:13" s="139" customFormat="1">
      <c r="C34" s="468"/>
      <c r="D34" s="468"/>
      <c r="E34" s="469"/>
      <c r="F34" s="469"/>
      <c r="G34" s="592" t="s">
        <v>90</v>
      </c>
      <c r="H34" s="592"/>
      <c r="I34" s="465"/>
      <c r="J34" s="592" t="s">
        <v>108</v>
      </c>
      <c r="K34" s="592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93" t="s">
        <v>246</v>
      </c>
      <c r="J37" s="593"/>
      <c r="L37" s="593" t="s">
        <v>247</v>
      </c>
      <c r="M37" s="593"/>
    </row>
    <row r="38" spans="2:13" s="417" customFormat="1" ht="15.6" customHeight="1">
      <c r="E38" s="593" t="s">
        <v>245</v>
      </c>
      <c r="F38" s="593"/>
      <c r="I38" s="593"/>
      <c r="J38" s="593"/>
      <c r="L38" s="593"/>
      <c r="M38" s="593"/>
    </row>
    <row r="39" spans="2:13">
      <c r="E39" s="593"/>
      <c r="F39" s="593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C41" sqref="C41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6" t="s">
        <v>66</v>
      </c>
      <c r="B1" s="596"/>
      <c r="C1" s="596"/>
      <c r="D1" s="596"/>
    </row>
    <row r="2" spans="1:4" ht="26.25" customHeight="1">
      <c r="A2" s="597" t="str">
        <f>+'Ekamut-caxs'!A7:D7</f>
        <v xml:space="preserve">«Երևանի հ․75 մսուր-մանկապարտեզ» ՀՈԱԿ-ի </v>
      </c>
      <c r="B2" s="597"/>
      <c r="C2" s="597"/>
      <c r="D2" s="597"/>
    </row>
    <row r="3" spans="1:4" ht="27" customHeight="1">
      <c r="A3" s="597" t="s">
        <v>234</v>
      </c>
      <c r="B3" s="597"/>
      <c r="C3" s="597"/>
      <c r="D3" s="597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0</v>
      </c>
      <c r="D15" s="167">
        <f>SUM(D16:D18)</f>
        <v>0</v>
      </c>
    </row>
    <row r="16" spans="1:4" ht="23.25" customHeight="1">
      <c r="A16" s="170">
        <v>3.1</v>
      </c>
      <c r="B16" s="173" t="s">
        <v>135</v>
      </c>
      <c r="C16" s="170"/>
      <c r="D16" s="170"/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1</v>
      </c>
      <c r="D19" s="167">
        <f>SUM(D20:D22)</f>
        <v>32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32</v>
      </c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2</v>
      </c>
      <c r="D23" s="167">
        <f>D7+D11+D15+D19</f>
        <v>62</v>
      </c>
    </row>
    <row r="24" spans="1:4" ht="48.75" customHeight="1"/>
    <row r="25" spans="1:4" ht="18">
      <c r="B25" s="470" t="s">
        <v>2</v>
      </c>
      <c r="C25" s="598" t="str">
        <f>+'Ekamut-caxs'!D67</f>
        <v>Հ.Ադամյան</v>
      </c>
      <c r="D25" s="598"/>
    </row>
    <row r="26" spans="1:4" ht="15.75" customHeight="1">
      <c r="B26" s="471" t="s">
        <v>4</v>
      </c>
      <c r="C26" s="595" t="s">
        <v>5</v>
      </c>
      <c r="D26" s="595"/>
    </row>
    <row r="27" spans="1:4" ht="27" customHeight="1">
      <c r="B27" s="472" t="s">
        <v>6</v>
      </c>
      <c r="C27" s="598" t="str">
        <f>+'Ekamut-caxs'!D69</f>
        <v>Ա.Մնացականյան</v>
      </c>
      <c r="D27" s="598"/>
    </row>
    <row r="28" spans="1:4">
      <c r="B28" s="473"/>
      <c r="C28" s="595" t="s">
        <v>5</v>
      </c>
      <c r="D28" s="595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ww5BT0q3Mfw8id8sDyxulkAzO9QlQ1X7tNWmVil9h3U=</DigestValue>
    </Reference>
    <Reference Type="http://www.w3.org/2000/09/xmldsig#Object" URI="#idOfficeObject">
      <DigestMethod Algorithm="http://www.w3.org/2001/04/xmlenc#sha256"/>
      <DigestValue>v0TPTlqpi3oZkQ1DwtZJ7SwXRG/KJvA1pITNhmP4Jd0=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Nr8SAiawPG4NYaPKs12OTCAVKXr/FtkWmRenTy7Fx6A=</DigestValue>
    </Reference>
    <Reference Type="http://www.w3.org/2000/09/xmldsig#Object" URI="#idValidSigLnImg">
      <DigestMethod Algorithm="http://www.w3.org/2001/04/xmlenc#sha256"/>
      <DigestValue>gaBJLDPdTGmJQYVM9j2nvTL4HsEuSmeD/Wl17II1zpU=</DigestValue>
    </Reference>
    <Reference Type="http://www.w3.org/2000/09/xmldsig#Object" URI="#idInvalidSigLnImg">
      <DigestMethod Algorithm="http://www.w3.org/2001/04/xmlenc#sha256"/>
      <DigestValue>FaMt9cvt/RDknVe+rlroSoaDCRhTj2crd+5xZW+w6jk=</DigestValue>
    </Reference>
  </SignedInfo>
  <SignatureValue>JdWBq6JgQzoeLn1lLu4kChH7a4iFZlYlWVvVLiHqZYgu7RHQTQr9+fh8Ci+HvPS8899A2e0ffeor
MHAK3t6tL+/Py8zRLwiynmjnuUJdH5J6IFFB+J3ubUQN6OYOlB5+VR+FDnB4joQeeKj6+YaWlJCX
x/IN8xZuN/RUwhFKcX206lENQ+QJ5XG58agkTA9AbGAFxiWkt+P1qINnb37RlrNcGpE9czFekp8i
qZyXH4Z+R5UUO8HwOGSEBnb36Yyu86SNem/fVPSVPLfg3Auac6klGL40OVHC6rbkcsmHXY8xfeWB
9aDvpmqKZwBGPOmaEKEBEJzy2Zm9+sLWb/V8uw==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OyfzwRnCVR7ObommgHk30T858i4ziRJXPDQnm+eVzbU=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qpwkJ7X4fr6fdIFZmnPAa1mMLXHw6BliLC2aLl89y0s=</DigestValue>
      </Reference>
      <Reference URI="/xl/drawings/vmlDrawing2.vml?ContentType=application/vnd.openxmlformats-officedocument.vmlDrawing">
        <DigestMethod Algorithm="http://www.w3.org/2001/04/xmlenc#sha256"/>
        <DigestValue>0Rqnz4kLn/2FUb3D2ghDtBIvLfUEg/eSqBE7BjXJWww=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media/image2.emf?ContentType=image/x-emf">
        <DigestMethod Algorithm="http://www.w3.org/2001/04/xmlenc#sha256"/>
        <DigestValue>1MBZDoHIvnqrNuRXDUkCTyTFN7JsWU5ZxM2X4z60oms=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J2Ec+B0oGwTleYh2ZwbBmttEAxI5ClxP4Hwj2Fjn9Ps=</DigestValue>
      </Reference>
      <Reference URI="/xl/styles.xml?ContentType=application/vnd.openxmlformats-officedocument.spreadsheetml.styles+xml">
        <DigestMethod Algorithm="http://www.w3.org/2001/04/xmlenc#sha256"/>
        <DigestValue>phNnRiQsih637H+1M/xVwkRWEJNlMK1kFAyvzcyhw/c=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zeu3Fiy372IN/f+BAhz1A5W4fCimrfh2k4N99ofm94Q=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yQZ6wzRlaJTxdkV6y9WHyOYbTw8PM2q5TAWrCJ6ruKc=</DigestValue>
      </Reference>
      <Reference URI="/xl/worksheets/sheet2.xml?ContentType=application/vnd.openxmlformats-officedocument.spreadsheetml.worksheet+xml">
        <DigestMethod Algorithm="http://www.w3.org/2001/04/xmlenc#sha256"/>
        <DigestValue>wuBjtmKHyZTFC88RNWvs7Pbduw1KZDsSnGosh2Zk/WU=</DigestValue>
      </Reference>
      <Reference URI="/xl/worksheets/sheet3.xml?ContentType=application/vnd.openxmlformats-officedocument.spreadsheetml.worksheet+xml">
        <DigestMethod Algorithm="http://www.w3.org/2001/04/xmlenc#sha256"/>
        <DigestValue>BwsiNjBdEgbzqyiMvz7FeMiNJAkQXh7v9ooWyeWtL0k=</DigestValue>
      </Reference>
      <Reference URI="/xl/worksheets/sheet4.xml?ContentType=application/vnd.openxmlformats-officedocument.spreadsheetml.worksheet+xml">
        <DigestMethod Algorithm="http://www.w3.org/2001/04/xmlenc#sha256"/>
        <DigestValue>dLDrpx56yyzeNgVFTbKBPAdSqkwv+39TqRWoG9ElEpc=</DigestValue>
      </Reference>
      <Reference URI="/xl/worksheets/sheet5.xml?ContentType=application/vnd.openxmlformats-officedocument.spreadsheetml.worksheet+xml">
        <DigestMethod Algorithm="http://www.w3.org/2001/04/xmlenc#sha256"/>
        <DigestValue>BuZMhON27Y+icPecmowhvMVGYcBaZ4ZaLSa0xU2QlRg=</DigestValue>
      </Reference>
      <Reference URI="/xl/worksheets/sheet6.xml?ContentType=application/vnd.openxmlformats-officedocument.spreadsheetml.worksheet+xml">
        <DigestMethod Algorithm="http://www.w3.org/2001/04/xmlenc#sha256"/>
        <DigestValue>xxY+lBQ/Ua/Z5gte3jxYwjbk7BDJWBUzKDJ8b4r5KqU=</DigestValue>
      </Reference>
      <Reference URI="/xl/worksheets/sheet7.xml?ContentType=application/vnd.openxmlformats-officedocument.spreadsheetml.worksheet+xml">
        <DigestMethod Algorithm="http://www.w3.org/2001/04/xmlenc#sha256"/>
        <DigestValue>oikU9Ek9KuPC+4X7Ge/SbGfSzZPrCXEohxsi0/di0RI=</DigestValue>
      </Reference>
      <Reference URI="/xl/worksheets/sheet8.xml?ContentType=application/vnd.openxmlformats-officedocument.spreadsheetml.worksheet+xml">
        <DigestMethod Algorithm="http://www.w3.org/2001/04/xmlenc#sha256"/>
        <DigestValue>WNStjIzuYvKay2hfejDupSeMXG+K9/dJ7EfuK5t/IwQ=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{A22D7810-3733-4B6E-AE75-8C7563036B06}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2023-04-03T15:32:51Z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T5tZAAAAEwAAAAAAAABIAAAAAAAAAMwuEnj6fwAAkPMuePp/AAAAMxJ4+n8AAAEAAAAAAAAAWFgSePp/AAAAAAL3+n8AAAAAAAAAAAAAAAAAAAAAAABAtE+bWQAAAIDRuQQMAgAA2+Db9Pp/AABwtU+bWQAAAAm2T5t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B5Om1kAAAAAAQAAAAAAAIg+//T6fwAAAAAAAAAAAAAJAAAAAAAAACgtUxMMAgAASMGBd/p/AAAAAAAAAAAAAAAAAAAAAAAAUWpuikM/AABYIE6bWQAAAAAAAAAAAAAAEGvEBAwCAACA0bkEDAIAAIAhTpsAAAAAAAAAAAAAAAAHAAAAAAAAAHgwdwQMAgAAvCBOm1kAAAD5IE6bWQAAAHHN1/T6fwAAAQAAAAwCAAAwJE6bAAAAAOwv5Zb/OQAAAAAAAAAAAACA0bkEDAIAANvg2/T6fwAAYCBOm1kAAAD5IE6bWQAAAPBvxAQM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KkwgDAIAALAqTCACAAAAiD7/9Pp/AAAAAAAAAAAAAJnranb6fwAAAAAAAPp/AAAAAAAAAAAAAAAAAAAAAAAAAAAAAAAAAAARVW6KQz8AAAAAAAAAAAAAsCpMIAwCAADg////AAAAAIDRuQQMAgAAWCZOmwAAAAAAAAAAAAAAAAYAAAAAAAAAIAAAAAAAAAB8JU6bWQAAALklTptZAAAAcc3X9Pp/AAAgKk6bWQAAAAAAAAAAAAAA8G9uEwwCAAC4YfR2+n8AAIDRuQQMAgAA2+Db9Pp/AAAgJU6bWQAAALklTptZAAAA0MJoFw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xI3///////8GgAAAAABBEAIWygMAgAAKA6s//////9nwzQPtSYAAIgaVBMMAgAAGH1Pm1kAAABAfFQgDAIAACB7T5tZAAAAQAhbKAAAAABAfFQgDAIAAKzvB/X6fwAAAAAAAAAAAADb4Nv0+n8AAFB7T5tZAAAAZAAAAAAAAAAIACYfD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T5tZAAAAEwAAAAAAAABIAAAAAAAAAMwuEnj6fwAAkPMuePp/AAAAMxJ4+n8AAAEAAAAAAAAAWFgSePp/AAAAAAL3+n8AAAAAAAAAAAAAAAAAAAAAAABAtE+bWQAAAIDRuQQMAgAA2+Db9Pp/AABwtU+bWQAAAAm2T5t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Hk6bWQAAAAABAAAAAAAAiD7/9Pp/AAAAAAAAAAAAAAkAAAAAAAAAKC1TEwwCAABIwYF3+n8AAAAAAAAAAAAAAAAAAAAAAABRam6KQz8AAFggTptZAAAAAAAAAAAAAAAQa8QEDAIAAIDRuQQMAgAAgCFOmwAAAAAAAAAAAAAAAAcAAAAAAAAAeDB3BAwCAAC8IE6bWQAAAPkgTptZAAAAcc3X9Pp/AAABAAAADAIAADAkTpsAAAAA7C/llv85AAAAAAAAAAAAAIDRuQQMAgAA2+Db9Pp/AABgIE6bWQAAAPkgTptZAAAA8G/EBA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AqTCAMAgAAsCpMIAIAAACIPv/0+n8AAAAAAAAAAAAAmetqdvp/AAAAAAAA+n8AAAAAAAAAAAAAAAAAAAAAAAAAAAAAAAAAABFVbopDPwAAAAAAAAAAAACwKkwgDAIAAOD///8AAAAAgNG5BAwCAABYJk6bAAAAAAAAAAAAAAAABgAAAAAAAAAgAAAAAAAAAHwlTptZAAAAuSVOm1kAAABxzdf0+n8AACAqTptZAAAAAAAAAAAAAADwb24TDAIAALhh9Hb6fwAAgNG5BAwCAADb4Nv0+n8AACAlTptZAAAAuSVOm1kAAADQwmgXD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HxPm1kAAAAAAAAAAAAAAAAAAAAAAAAAAAAAAAAAAADAVtkjDAIAAAgAAAAAAAAAgXwI9fp/AAAwe5wjDAIAAAAAAAAAAAAAAQAAAAAAAAAAAAAAAAAAAAEAAAAMAgAA48AA7fp/AADxE/j///////waAAAAAAEEQAhbKAwCAAAoDqz//////2fDNA+1JgAAiBpUEwwCAAAYfU+bWQAAAEB8VCAMAgAAIHtPm1kAAABACFsoAAAAAEB8VCAMAgAArO8H9fp/AAAAAAAAAAAAANvg2/T6fwAAUHtPm1kAAABkAAAAAAAAAAgAJx8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DWWqhabMrMg3+LD3D8RBz68fgOUIBA9zqMPhajp+Arw=</DigestValue>
    </Reference>
    <Reference Type="http://www.w3.org/2000/09/xmldsig#Object" URI="#idOfficeObject">
      <DigestMethod Algorithm="http://www.w3.org/2001/04/xmlenc#sha256"/>
      <DigestValue>NC3+C/3X6/0zkTM9kXBJqoAXJYK+mDwjbPnMr5KPJsQ=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E9glcIYXqP2vWkOvQfLAKnGPq9QUVFNrz3vLBMNE5TQ=</DigestValue>
    </Reference>
    <Reference Type="http://www.w3.org/2000/09/xmldsig#Object" URI="#idValidSigLnImg">
      <DigestMethod Algorithm="http://www.w3.org/2001/04/xmlenc#sha256"/>
      <DigestValue>WRJygexCnEmt2C5ZnGbTd7vPnP+zRrvniMI00FmNS0M=</DigestValue>
    </Reference>
    <Reference Type="http://www.w3.org/2000/09/xmldsig#Object" URI="#idInvalidSigLnImg">
      <DigestMethod Algorithm="http://www.w3.org/2001/04/xmlenc#sha256"/>
      <DigestValue>qcfgBFN73Nq5I2Sq+HaUcqpQK6n6s+k0CKC8b1cno/E=</DigestValue>
    </Reference>
  </SignedInfo>
  <SignatureValue>OcPpuKte4a2HXZYc7Haw113ybzdPzC5KZc38kxBCVttvE6B7ci0R2/7XNyEo/9O+mzadPUJ1bGoK
nZExCE8ov4QZ7ib328/cqtZVNo+KYSQcNvZqmyYVCvQV2/ZTqJEOFL89KsDquiSRxepqWbnIDdwH
7z/vizEtsylJ+o7zjotx2HJxybXZNz/tBS3PcMZfX+3/G+cAG/+PS98vSNPxlV7ia6X6CAYDqaCu
zF0rKyea9TM0D+LTq7bYk4bq7ScdblfWNcegzgxCvnUX+FOfkvHUeJ/I/oabWFc66TMtpQxEVcUI
7RI6TBC7qGeQDzxS4eU04oZ89Ic6UvQwlxoWug==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OyfzwRnCVR7ObommgHk30T858i4ziRJXPDQnm+eVzbU=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qpwkJ7X4fr6fdIFZmnPAa1mMLXHw6BliLC2aLl89y0s=</DigestValue>
      </Reference>
      <Reference URI="/xl/drawings/vmlDrawing2.vml?ContentType=application/vnd.openxmlformats-officedocument.vmlDrawing">
        <DigestMethod Algorithm="http://www.w3.org/2001/04/xmlenc#sha256"/>
        <DigestValue>0Rqnz4kLn/2FUb3D2ghDtBIvLfUEg/eSqBE7BjXJWww=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media/image2.emf?ContentType=image/x-emf">
        <DigestMethod Algorithm="http://www.w3.org/2001/04/xmlenc#sha256"/>
        <DigestValue>1MBZDoHIvnqrNuRXDUkCTyTFN7JsWU5ZxM2X4z60oms=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J2Ec+B0oGwTleYh2ZwbBmttEAxI5ClxP4Hwj2Fjn9Ps=</DigestValue>
      </Reference>
      <Reference URI="/xl/styles.xml?ContentType=application/vnd.openxmlformats-officedocument.spreadsheetml.styles+xml">
        <DigestMethod Algorithm="http://www.w3.org/2001/04/xmlenc#sha256"/>
        <DigestValue>phNnRiQsih637H+1M/xVwkRWEJNlMK1kFAyvzcyhw/c=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zeu3Fiy372IN/f+BAhz1A5W4fCimrfh2k4N99ofm94Q=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yQZ6wzRlaJTxdkV6y9WHyOYbTw8PM2q5TAWrCJ6ruKc=</DigestValue>
      </Reference>
      <Reference URI="/xl/worksheets/sheet2.xml?ContentType=application/vnd.openxmlformats-officedocument.spreadsheetml.worksheet+xml">
        <DigestMethod Algorithm="http://www.w3.org/2001/04/xmlenc#sha256"/>
        <DigestValue>wuBjtmKHyZTFC88RNWvs7Pbduw1KZDsSnGosh2Zk/WU=</DigestValue>
      </Reference>
      <Reference URI="/xl/worksheets/sheet3.xml?ContentType=application/vnd.openxmlformats-officedocument.spreadsheetml.worksheet+xml">
        <DigestMethod Algorithm="http://www.w3.org/2001/04/xmlenc#sha256"/>
        <DigestValue>BwsiNjBdEgbzqyiMvz7FeMiNJAkQXh7v9ooWyeWtL0k=</DigestValue>
      </Reference>
      <Reference URI="/xl/worksheets/sheet4.xml?ContentType=application/vnd.openxmlformats-officedocument.spreadsheetml.worksheet+xml">
        <DigestMethod Algorithm="http://www.w3.org/2001/04/xmlenc#sha256"/>
        <DigestValue>dLDrpx56yyzeNgVFTbKBPAdSqkwv+39TqRWoG9ElEpc=</DigestValue>
      </Reference>
      <Reference URI="/xl/worksheets/sheet5.xml?ContentType=application/vnd.openxmlformats-officedocument.spreadsheetml.worksheet+xml">
        <DigestMethod Algorithm="http://www.w3.org/2001/04/xmlenc#sha256"/>
        <DigestValue>BuZMhON27Y+icPecmowhvMVGYcBaZ4ZaLSa0xU2QlRg=</DigestValue>
      </Reference>
      <Reference URI="/xl/worksheets/sheet6.xml?ContentType=application/vnd.openxmlformats-officedocument.spreadsheetml.worksheet+xml">
        <DigestMethod Algorithm="http://www.w3.org/2001/04/xmlenc#sha256"/>
        <DigestValue>xxY+lBQ/Ua/Z5gte3jxYwjbk7BDJWBUzKDJ8b4r5KqU=</DigestValue>
      </Reference>
      <Reference URI="/xl/worksheets/sheet7.xml?ContentType=application/vnd.openxmlformats-officedocument.spreadsheetml.worksheet+xml">
        <DigestMethod Algorithm="http://www.w3.org/2001/04/xmlenc#sha256"/>
        <DigestValue>oikU9Ek9KuPC+4X7Ge/SbGfSzZPrCXEohxsi0/di0RI=</DigestValue>
      </Reference>
      <Reference URI="/xl/worksheets/sheet8.xml?ContentType=application/vnd.openxmlformats-officedocument.spreadsheetml.worksheet+xml">
        <DigestMethod Algorithm="http://www.w3.org/2001/04/xmlenc#sha256"/>
        <DigestValue>WNStjIzuYvKay2hfejDupSeMXG+K9/dJ7EfuK5t/IwQ=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{F6FE0420-03CA-4646-BF5B-4251573D9FBA}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2023-04-03T15:33:07Z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T5tZAAAAEwAAAAAAAABIAAAAAAAAAMwuEnj6fwAAkPMuePp/AAAAMxJ4+n8AAAEAAAAAAAAAWFgSePp/AAAAAAL3+n8AAAAAAAAAAAAAAAAAAAAAAABAtE+bWQAAAIDRuQQMAgAA2+Db9Pp/AABwtU+bWQAAAAm2T5t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B5Om1kAAAAAAQAAAAAAAIg+//T6fwAAAAAAAAAAAAAJAAAAAAAAACgtUxMMAgAASMGBd/p/AAAAAAAAAAAAAAAAAAAAAAAAUWpuikM/AABYIE6bWQAAAAAAAAAAAAAAEGvEBAwCAACA0bkEDAIAAIAhTpsAAAAAAAAAAAAAAAAHAAAAAAAAAHgwdwQMAgAAvCBOm1kAAAD5IE6bWQAAAHHN1/T6fwAAAQAAAAwCAAAwJE6bAAAAAOwv5Zb/OQAAAAAAAAAAAACA0bkEDAIAANvg2/T6fwAAYCBOm1kAAAD5IE6bWQAAAPBvxAQM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KkwgDAIAALAqTCACAAAAiD7/9Pp/AAAAAAAAAAAAAJnranb6fwAAAAAAAPp/AAAAAAAAAAAAAAAAAAAAAAAAAAAAAAAAAAARVW6KQz8AAAAAAAAAAAAAsCpMIAwCAADg////AAAAAIDRuQQMAgAAWCZOmwAAAAAAAAAAAAAAAAYAAAAAAAAAIAAAAAAAAAB8JU6bWQAAALklTptZAAAAcc3X9Pp/AAAgKk6bWQAAAAAAAAAAAAAA8G9uEwwCAAC4YfR2+n8AAIDRuQQMAgAA2+Db9Pp/AAAgJU6bWQAAALklTptZAAAA0MJoFw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xXK///////8GgAAAAABBOAGICgMAgAAKA6s//////9nwzQPtSYAAIgaVBMMAgAAGH1Pm1kAAABAfFQgDAIAACB7T5tZAAAA4AYgKAAAAABAfFQgDAIAAKzvB/X6fwAAAAAAAAAAAADb4Nv0+n8AAFB7T5tZAAAAZAAAAAAAAAAIABYND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T5tZAAAAEwAAAAAAAABIAAAAAAAAAMwuEnj6fwAAkPMuePp/AAAAMxJ4+n8AAAEAAAAAAAAAWFgSePp/AAAAAAL3+n8AAAAAAAAAAAAAAAAAAAAAAABAtE+bWQAAAIDRuQQMAgAA2+Db9Pp/AABwtU+bWQAAAAm2T5t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Hk6bWQAAAAABAAAAAAAAiD7/9Pp/AAAAAAAAAAAAAAkAAAAAAAAAKC1TEwwCAABIwYF3+n8AAAAAAAAAAAAAAAAAAAAAAABRam6KQz8AAFggTptZAAAAAAAAAAAAAAAQa8QEDAIAAIDRuQQMAgAAgCFOmwAAAAAAAAAAAAAAAAcAAAAAAAAAeDB3BAwCAAC8IE6bWQAAAPkgTptZAAAAcc3X9Pp/AAABAAAADAIAADAkTpsAAAAA7C/llv85AAAAAAAAAAAAAIDRuQQMAgAA2+Db9Pp/AABgIE6bWQAAAPkgTptZAAAA8G/EBA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AqTCAMAgAAsCpMIAIAAACIPv/0+n8AAAAAAAAAAAAAmetqdvp/AAAAAAAA+n8AAAAAAAAAAAAAAAAAAAAAAAAAAAAAAAAAABFVbopDPwAAAAAAAAAAAACwKkwgDAIAAOD///8AAAAAgNG5BAwCAABYJk6bAAAAAAAAAAAAAAAABgAAAAAAAAAgAAAAAAAAAHwlTptZAAAAuSVOm1kAAABxzdf0+n8AACAqTptZAAAAAAAAAAAAAADwb24TDAIAALhh9Hb6fwAAgNG5BAwCAADb4Nv0+n8AACAlTptZAAAAuSVOm1kAAADQwmgXD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HxPm1kAAAAAAAAAAAAAAAAAAAAAAAAAAAAAAAAAAADgsdkjDAIAAAgAAAAAAAAAgXwI9fp/AAAwe5wjDAIAAAAAAAAAAAAAAQAAAAAAAAAAAGECDAIAAAEAAAAMAgAA48AA7fp/AAAcD7L///////waAAAAAAEE4AYgKAwCAAAoDqz//////2fDNA+1JgAAiBpUEwwCAAAYfU+bWQAAAEB8VCAMAgAAIHtPm1kAAADgBiAoAAAAAEB8VCAMAgAArO8H9fp/AAAAAAAAAAAAANvg2/T6fwAAUHtPm1kAAABkAAAAAAAAAAgA/BY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2023-02-23T13:51:31Z</cp:lastPrinted>
  <dcterms:created xsi:type="dcterms:W3CDTF">1996-10-14T23:33:28Z</dcterms:created>
  <dcterms:modified xsi:type="dcterms:W3CDTF">2023-03-21T07:16:34Z</dcterms:modified>
</cp:coreProperties>
</file>